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activeTab="3"/>
  </bookViews>
  <sheets>
    <sheet name="CĐN-3N-KIEMTOAN" sheetId="1" r:id="rId1"/>
    <sheet name="TC-1.0N-KIEMTOAN" sheetId="2" r:id="rId2"/>
    <sheet name="TC-1.5N-KIEMTOAN" sheetId="3" r:id="rId3"/>
    <sheet name="TC-3N-KIEMTOAN" sheetId="4" r:id="rId4"/>
  </sheets>
  <calcPr calcId="144525"/>
</workbook>
</file>

<file path=xl/calcChain.xml><?xml version="1.0" encoding="utf-8"?>
<calcChain xmlns="http://schemas.openxmlformats.org/spreadsheetml/2006/main">
  <c r="E47" i="4" l="1"/>
  <c r="E48" i="4"/>
  <c r="H48" i="4"/>
  <c r="E31" i="3"/>
  <c r="H31" i="3"/>
  <c r="E30" i="3"/>
  <c r="E27" i="2"/>
  <c r="E28" i="2"/>
  <c r="H28" i="2"/>
  <c r="D35" i="1"/>
  <c r="D34" i="1"/>
  <c r="G36" i="1"/>
  <c r="I51" i="4" l="1"/>
  <c r="I32" i="4"/>
  <c r="F40" i="4"/>
  <c r="F32" i="4" s="1"/>
  <c r="F51" i="4" s="1"/>
  <c r="F7" i="4" l="1"/>
  <c r="E7" i="4"/>
  <c r="D32" i="4"/>
  <c r="D15" i="3"/>
  <c r="E31" i="2"/>
  <c r="I56" i="4" l="1"/>
  <c r="F56" i="4"/>
  <c r="I49" i="4"/>
  <c r="H49" i="4"/>
  <c r="F49" i="4"/>
  <c r="I33" i="4"/>
  <c r="H33" i="4"/>
  <c r="F33" i="4"/>
  <c r="E31" i="4"/>
  <c r="E30" i="4"/>
  <c r="E29" i="4"/>
  <c r="E28" i="4"/>
  <c r="E27" i="4"/>
  <c r="E26" i="4"/>
  <c r="E25" i="4"/>
  <c r="I24" i="4"/>
  <c r="H24" i="4"/>
  <c r="F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I34" i="3"/>
  <c r="I39" i="3" s="1"/>
  <c r="F34" i="3"/>
  <c r="F39" i="3" s="1"/>
  <c r="I32" i="3"/>
  <c r="H32" i="3"/>
  <c r="F32" i="3"/>
  <c r="H34" i="3"/>
  <c r="I23" i="3"/>
  <c r="H23" i="3"/>
  <c r="F23" i="3"/>
  <c r="I16" i="3"/>
  <c r="H16" i="3"/>
  <c r="F16" i="3"/>
  <c r="E14" i="3"/>
  <c r="E13" i="3"/>
  <c r="E12" i="3"/>
  <c r="E11" i="3"/>
  <c r="E10" i="3"/>
  <c r="E9" i="3"/>
  <c r="E8" i="3"/>
  <c r="I7" i="3"/>
  <c r="H7" i="3"/>
  <c r="F7" i="3"/>
  <c r="E7" i="3"/>
  <c r="I32" i="2"/>
  <c r="I37" i="2" s="1"/>
  <c r="F32" i="2"/>
  <c r="F37" i="2" s="1"/>
  <c r="I29" i="2"/>
  <c r="H29" i="2"/>
  <c r="F29" i="2"/>
  <c r="H32" i="2"/>
  <c r="I20" i="2"/>
  <c r="F20" i="2"/>
  <c r="I16" i="2"/>
  <c r="E16" i="2" s="1"/>
  <c r="H16" i="2"/>
  <c r="F16" i="2"/>
  <c r="D15" i="2"/>
  <c r="E14" i="2"/>
  <c r="E13" i="2"/>
  <c r="E12" i="2"/>
  <c r="E11" i="2"/>
  <c r="E10" i="2"/>
  <c r="E9" i="2"/>
  <c r="E8" i="2"/>
  <c r="I7" i="2"/>
  <c r="H7" i="2"/>
  <c r="F7" i="2"/>
  <c r="E49" i="4" l="1"/>
  <c r="E32" i="3"/>
  <c r="H15" i="3"/>
  <c r="E23" i="3"/>
  <c r="E16" i="3"/>
  <c r="I15" i="3"/>
  <c r="E29" i="2"/>
  <c r="F15" i="2"/>
  <c r="I15" i="2"/>
  <c r="E33" i="4"/>
  <c r="E24" i="4"/>
  <c r="H40" i="4"/>
  <c r="H40" i="3"/>
  <c r="E34" i="3"/>
  <c r="H39" i="3"/>
  <c r="J39" i="3" s="1"/>
  <c r="F15" i="3"/>
  <c r="H38" i="2"/>
  <c r="E32" i="2"/>
  <c r="H37" i="2"/>
  <c r="J37" i="2" s="1"/>
  <c r="E7" i="2"/>
  <c r="H20" i="2"/>
  <c r="E40" i="4" l="1"/>
  <c r="H32" i="4"/>
  <c r="H51" i="4" s="1"/>
  <c r="E15" i="3"/>
  <c r="H56" i="4"/>
  <c r="J56" i="4" s="1"/>
  <c r="E51" i="4"/>
  <c r="H59" i="4" s="1"/>
  <c r="H57" i="4"/>
  <c r="E32" i="4"/>
  <c r="E39" i="3"/>
  <c r="H41" i="3"/>
  <c r="H42" i="3"/>
  <c r="H15" i="2"/>
  <c r="E15" i="2" s="1"/>
  <c r="E20" i="2"/>
  <c r="H39" i="2"/>
  <c r="E37" i="2"/>
  <c r="H40" i="2"/>
  <c r="H58" i="4" l="1"/>
  <c r="E56" i="4"/>
  <c r="G41" i="1" l="1"/>
  <c r="D33" i="1"/>
  <c r="H41" i="1"/>
  <c r="H46" i="1" s="1"/>
  <c r="E41" i="1"/>
  <c r="E46" i="1" s="1"/>
  <c r="D40" i="1"/>
  <c r="D39" i="1"/>
  <c r="D38" i="1"/>
  <c r="H37" i="1"/>
  <c r="G37" i="1"/>
  <c r="D37" i="1" s="1"/>
  <c r="E37" i="1"/>
  <c r="D32" i="1"/>
  <c r="D31" i="1"/>
  <c r="D30" i="1"/>
  <c r="D29" i="1"/>
  <c r="D28" i="1"/>
  <c r="D27" i="1"/>
  <c r="D25" i="1"/>
  <c r="D24" i="1"/>
  <c r="H23" i="1"/>
  <c r="G23" i="1"/>
  <c r="E23" i="1"/>
  <c r="D22" i="1"/>
  <c r="D21" i="1"/>
  <c r="D20" i="1"/>
  <c r="D19" i="1"/>
  <c r="D18" i="1"/>
  <c r="D17" i="1"/>
  <c r="H16" i="1"/>
  <c r="G16" i="1"/>
  <c r="E16" i="1"/>
  <c r="C15" i="1"/>
  <c r="D14" i="1"/>
  <c r="D13" i="1"/>
  <c r="D12" i="1"/>
  <c r="D11" i="1"/>
  <c r="D10" i="1"/>
  <c r="D9" i="1"/>
  <c r="D8" i="1"/>
  <c r="H7" i="1"/>
  <c r="G7" i="1"/>
  <c r="E7" i="1"/>
  <c r="E15" i="1" l="1"/>
  <c r="G15" i="1"/>
  <c r="D16" i="1"/>
  <c r="D23" i="1"/>
  <c r="G46" i="1"/>
  <c r="I46" i="1" s="1"/>
  <c r="G47" i="1"/>
  <c r="D41" i="1"/>
  <c r="G49" i="1" s="1"/>
  <c r="D7" i="1"/>
  <c r="H15" i="1"/>
  <c r="D36" i="1"/>
  <c r="D15" i="1" l="1"/>
  <c r="G48" i="1"/>
  <c r="D46" i="1"/>
  <c r="E36" i="4"/>
  <c r="E20" i="3"/>
  <c r="E25" i="2"/>
  <c r="E26" i="2"/>
  <c r="E18" i="3"/>
  <c r="E33" i="3"/>
  <c r="E17" i="3"/>
  <c r="E38" i="4"/>
  <c r="E19" i="2"/>
  <c r="E21" i="3"/>
  <c r="E22" i="3"/>
  <c r="E29" i="3"/>
  <c r="E44" i="4"/>
  <c r="E39" i="4"/>
  <c r="E19" i="3"/>
  <c r="E17" i="2"/>
  <c r="E28" i="3"/>
  <c r="E18" i="2"/>
  <c r="E37" i="4"/>
  <c r="E45" i="4"/>
  <c r="E34" i="4"/>
  <c r="E50" i="4"/>
  <c r="E27" i="3"/>
  <c r="E30" i="2"/>
  <c r="E46" i="4"/>
  <c r="E35" i="4"/>
  <c r="E24" i="2"/>
</calcChain>
</file>

<file path=xl/comments1.xml><?xml version="1.0" encoding="utf-8"?>
<comments xmlns="http://schemas.openxmlformats.org/spreadsheetml/2006/main">
  <authors>
    <author>Dr. Nghia Trong Nguyen</author>
  </authors>
  <commentList>
    <comment ref="D28" author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sharedStrings.xml><?xml version="1.0" encoding="utf-8"?>
<sst xmlns="http://schemas.openxmlformats.org/spreadsheetml/2006/main" count="398" uniqueCount="136">
  <si>
    <t>Mã</t>
  </si>
  <si>
    <t>Tên học phần</t>
  </si>
  <si>
    <t>Số tín chỉ</t>
  </si>
  <si>
    <t>Thời gian học tập (giờ)</t>
  </si>
  <si>
    <t>Học phần</t>
  </si>
  <si>
    <t>Tổng</t>
  </si>
  <si>
    <t>Trong đó</t>
  </si>
  <si>
    <t>số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</si>
  <si>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</si>
  <si>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</si>
  <si>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</si>
  <si>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</si>
  <si>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</si>
  <si>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</si>
  <si>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</si>
  <si>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</si>
  <si>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</si>
  <si>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</si>
  <si>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</si>
  <si>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</t>
  </si>
  <si>
    <t>Các học phần chuyên môn ngành, nghề</t>
  </si>
  <si>
    <t>II.1</t>
  </si>
  <si>
    <t xml:space="preserve">Học phần cơ sở </t>
  </si>
  <si>
    <t>Kinh tế vi mô</t>
  </si>
  <si>
    <t>Nguyên lý thống kê</t>
  </si>
  <si>
    <t>Marketing</t>
  </si>
  <si>
    <t>II.2</t>
  </si>
  <si>
    <t>Học phần chuyên môn ngành</t>
  </si>
  <si>
    <t>Kế toán quản trị</t>
  </si>
  <si>
    <t>Thực tập tốt nghiệp</t>
  </si>
  <si>
    <t>II.3</t>
  </si>
  <si>
    <t>Học phần tự chọn</t>
  </si>
  <si>
    <t>Phân tích hoạt động kinh doanh</t>
  </si>
  <si>
    <t>Tổng cộng</t>
  </si>
  <si>
    <t>Tổng số giờ thực hành</t>
  </si>
  <si>
    <t>Tổng số giờ chương trình</t>
  </si>
  <si>
    <t>Tỉ lệ giờ TH/tổng số giờ</t>
  </si>
  <si>
    <t>&gt;=</t>
  </si>
  <si>
    <t>Kiểm tra</t>
  </si>
  <si>
    <t>Luật kinh tế</t>
  </si>
  <si>
    <t>Lý thuyết tài chính tiền tệ</t>
  </si>
  <si>
    <t>Kế toán tài chính 1</t>
  </si>
  <si>
    <t>Kế toán tài chính 2</t>
  </si>
  <si>
    <t>Kiểm toán 1</t>
  </si>
  <si>
    <t>Kiểm toán báo cáo tài chính 1</t>
  </si>
  <si>
    <t>Kiểm toán báo cáo tài chính 2</t>
  </si>
  <si>
    <t>Kiểm soát nội bộ</t>
  </si>
  <si>
    <t>Luật doanh nghiệp</t>
  </si>
  <si>
    <t>Kiểm toán hoạt động</t>
  </si>
  <si>
    <t>Kế toán hành chính sự nghiệp</t>
  </si>
  <si>
    <t>Kiểm toán 2</t>
  </si>
  <si>
    <t>Tổng số giờ</t>
  </si>
  <si>
    <t>Tỉ lệ số giờ TH/tổng số giờ</t>
  </si>
  <si>
    <t>Giáo dục Quốc phòng - An ninh (*)</t>
  </si>
  <si>
    <t>Các học phần văn hóa</t>
  </si>
  <si>
    <t>MVH01</t>
  </si>
  <si>
    <t>Toán 1</t>
  </si>
  <si>
    <t>MVH02</t>
  </si>
  <si>
    <t>Toán 2</t>
  </si>
  <si>
    <t>MVH03</t>
  </si>
  <si>
    <t>Toán 3</t>
  </si>
  <si>
    <t>MVH04</t>
  </si>
  <si>
    <t>Toán 4</t>
  </si>
  <si>
    <t>MVH05</t>
  </si>
  <si>
    <t>Vật lý 1</t>
  </si>
  <si>
    <t>MVH06</t>
  </si>
  <si>
    <t>Vật lý 2</t>
  </si>
  <si>
    <t>MVH07</t>
  </si>
  <si>
    <t>Vật lý 3</t>
  </si>
  <si>
    <t>MVH08</t>
  </si>
  <si>
    <t>Vật lý 4</t>
  </si>
  <si>
    <t>MVH09</t>
  </si>
  <si>
    <t>Hóa học 1</t>
  </si>
  <si>
    <t>MVH10</t>
  </si>
  <si>
    <t>Hóa học 2</t>
  </si>
  <si>
    <t>MVH11</t>
  </si>
  <si>
    <t>Hóa học 3</t>
  </si>
  <si>
    <t>MVH12</t>
  </si>
  <si>
    <t>Hóa học 4</t>
  </si>
  <si>
    <t>MVH13</t>
  </si>
  <si>
    <t>Ngữ văn 1</t>
  </si>
  <si>
    <t>MVH14</t>
  </si>
  <si>
    <t>Ngữ văn 2</t>
  </si>
  <si>
    <t>MVH15</t>
  </si>
  <si>
    <t>Ngữ văn 3</t>
  </si>
  <si>
    <t>MVH16</t>
  </si>
  <si>
    <t>Ngữ văn 4</t>
  </si>
  <si>
    <t xml:space="preserve">CHƯƠNG TRÌNH TRUNG CẤP 1 NĂM NGÀNH KIỂM TOÁN </t>
  </si>
  <si>
    <t>Kế toán thuế</t>
  </si>
  <si>
    <t>CHƯƠNG TRÌNH TRUNG CẤP 1,5 NĂM NGÀNH KIỂM TOÁN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</si>
  <si>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</si>
  <si>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</si>
  <si>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</si>
  <si>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</si>
  <si>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</si>
  <si>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</si>
  <si>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</si>
  <si>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</si>
  <si>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</si>
  <si>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</si>
  <si>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</si>
  <si>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</si>
  <si>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</si>
  <si>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</si>
  <si>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</si>
  <si>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</si>
  <si>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</si>
  <si>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</si>
  <si>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</si>
  <si>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</si>
  <si>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</si>
  <si>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</si>
  <si>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</si>
  <si>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</si>
  <si>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</si>
  <si>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</si>
  <si>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</si>
  <si>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</si>
  <si>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</si>
  <si>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Thực tập chuyên đề 1</t>
  </si>
  <si>
    <t>Thực tập chuyên đề 2</t>
  </si>
  <si>
    <t>1(0/1)</t>
  </si>
  <si>
    <t>3(2/1)</t>
  </si>
  <si>
    <r>
      <t>4</t>
    </r>
    <r>
      <rPr>
        <i/>
        <sz val="13"/>
        <color theme="1"/>
        <rFont val="Times New Roman"/>
        <family val="1"/>
      </rPr>
      <t>(3/1)</t>
    </r>
  </si>
  <si>
    <t>4(2/2)</t>
  </si>
  <si>
    <t>3(3/0)</t>
  </si>
  <si>
    <t>2(2/0)</t>
  </si>
  <si>
    <t>6(0/6)</t>
  </si>
  <si>
    <t>2(1/1)</t>
  </si>
  <si>
    <r>
      <t>2</t>
    </r>
    <r>
      <rPr>
        <i/>
        <sz val="13"/>
        <color theme="1"/>
        <rFont val="Times New Roman"/>
        <family val="1"/>
      </rPr>
      <t>(1/1)</t>
    </r>
  </si>
  <si>
    <r>
      <t>5</t>
    </r>
    <r>
      <rPr>
        <i/>
        <sz val="13"/>
        <color theme="1"/>
        <rFont val="Times New Roman"/>
        <family val="1"/>
      </rPr>
      <t>(2/3)</t>
    </r>
  </si>
  <si>
    <t>CHƯƠNG TRÌNH CĐN NGÀNH KIỂM TOÁN</t>
  </si>
  <si>
    <t>2(0/2)</t>
  </si>
  <si>
    <t>Nguyên lý kế toán</t>
  </si>
  <si>
    <t xml:space="preserve">Thực tập chuyên đề </t>
  </si>
  <si>
    <t>CHƯƠNG TRÌNH TRUNG CẤP 3 NĂM NGÀNH KIỂM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</si>
</sst>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name val=".VnTime"/>
      <family val="2"/>
    </font>
    <font>
      <sz val="13"/>
      <name val="Times New Roman"/>
      <family val="1"/>
    </font>
    <font>
      <sz val="14"/>
      <color rgb="FF000000"/>
      <name val=".VnTime"/>
      <family val="2"/>
    </font>
    <font>
      <b/>
      <i/>
      <sz val="13"/>
      <color rgb="FF000000"/>
      <name val=".VnTime"/>
      <family val="2"/>
    </font>
    <font>
      <b/>
      <i/>
      <sz val="13"/>
      <color rgb="FFFF0000"/>
      <name val="Times New Roman"/>
      <family val="1"/>
    </font>
    <font>
      <sz val="13"/>
      <color theme="1"/>
      <name val=".VnTime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rgb="FF000000"/>
      <name val=".VnTime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1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6" fillId="3" borderId="10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vertical="center" wrapText="1"/>
    </xf>
    <xf numFmtId="1" fontId="2" fillId="4" borderId="12" xfId="0" applyNumberFormat="1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1" fontId="2" fillId="4" borderId="10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5" xfId="0" applyFont="1" applyBorder="1" applyAlignment="1">
      <alignment vertical="center" wrapText="1"/>
    </xf>
    <xf numFmtId="1" fontId="3" fillId="0" borderId="0" xfId="0" applyNumberFormat="1" applyFont="1"/>
    <xf numFmtId="1" fontId="10" fillId="3" borderId="10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3" fillId="2" borderId="15" xfId="0" applyFont="1" applyFill="1" applyBorder="1"/>
    <xf numFmtId="1" fontId="3" fillId="2" borderId="15" xfId="0" applyNumberFormat="1" applyFont="1" applyFill="1" applyBorder="1"/>
    <xf numFmtId="0" fontId="3" fillId="5" borderId="15" xfId="0" applyFont="1" applyFill="1" applyBorder="1"/>
    <xf numFmtId="1" fontId="3" fillId="5" borderId="15" xfId="0" applyNumberFormat="1" applyFont="1" applyFill="1" applyBorder="1"/>
    <xf numFmtId="0" fontId="3" fillId="5" borderId="16" xfId="0" applyFont="1" applyFill="1" applyBorder="1"/>
    <xf numFmtId="0" fontId="3" fillId="5" borderId="18" xfId="0" applyFont="1" applyFill="1" applyBorder="1"/>
    <xf numFmtId="0" fontId="2" fillId="5" borderId="0" xfId="0" applyFont="1" applyFill="1"/>
    <xf numFmtId="9" fontId="2" fillId="5" borderId="0" xfId="0" applyNumberFormat="1" applyFont="1" applyFill="1"/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2" xfId="0" applyFont="1" applyBorder="1"/>
    <xf numFmtId="0" fontId="2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3" fillId="3" borderId="10" xfId="0" applyNumberFormat="1" applyFont="1" applyFill="1" applyBorder="1" applyAlignment="1">
      <alignment horizontal="center" vertical="center" wrapText="1"/>
    </xf>
    <xf numFmtId="1" fontId="14" fillId="3" borderId="10" xfId="0" applyNumberFormat="1" applyFont="1" applyFill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7" fillId="0" borderId="0" xfId="0" applyFont="1"/>
    <xf numFmtId="1" fontId="2" fillId="4" borderId="12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/>
    </xf>
    <xf numFmtId="0" fontId="19" fillId="2" borderId="15" xfId="0" applyFont="1" applyFill="1" applyBorder="1"/>
    <xf numFmtId="1" fontId="19" fillId="2" borderId="15" xfId="0" applyNumberFormat="1" applyFont="1" applyFill="1" applyBorder="1"/>
    <xf numFmtId="0" fontId="19" fillId="5" borderId="15" xfId="0" applyFont="1" applyFill="1" applyBorder="1"/>
    <xf numFmtId="1" fontId="18" fillId="5" borderId="15" xfId="0" applyNumberFormat="1" applyFont="1" applyFill="1" applyBorder="1"/>
    <xf numFmtId="0" fontId="18" fillId="5" borderId="15" xfId="0" applyFont="1" applyFill="1" applyBorder="1"/>
    <xf numFmtId="0" fontId="19" fillId="5" borderId="16" xfId="0" applyFont="1" applyFill="1" applyBorder="1"/>
    <xf numFmtId="0" fontId="19" fillId="5" borderId="18" xfId="0" applyFont="1" applyFill="1" applyBorder="1"/>
    <xf numFmtId="2" fontId="18" fillId="5" borderId="15" xfId="0" applyNumberFormat="1" applyFont="1" applyFill="1" applyBorder="1"/>
    <xf numFmtId="0" fontId="18" fillId="5" borderId="0" xfId="0" applyFont="1" applyFill="1"/>
    <xf numFmtId="9" fontId="18" fillId="5" borderId="0" xfId="0" applyNumberFormat="1" applyFont="1" applyFill="1"/>
    <xf numFmtId="1" fontId="4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" fontId="20" fillId="3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0" fontId="11" fillId="0" borderId="9" xfId="0" quotePrefix="1" applyFont="1" applyBorder="1" applyAlignment="1">
      <alignment vertical="center" wrapText="1"/>
    </xf>
    <xf numFmtId="0" fontId="16" fillId="0" borderId="9" xfId="0" quotePrefix="1" applyFont="1" applyBorder="1" applyAlignment="1">
      <alignment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" fontId="3" fillId="2" borderId="16" xfId="0" applyNumberFormat="1" applyFont="1" applyFill="1" applyBorder="1" applyAlignment="1">
      <alignment horizontal="center"/>
    </xf>
    <xf numFmtId="1" fontId="3" fillId="2" borderId="17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1" fontId="19" fillId="2" borderId="16" xfId="0" applyNumberFormat="1" applyFont="1" applyFill="1" applyBorder="1" applyAlignment="1">
      <alignment horizontal="center"/>
    </xf>
    <xf numFmtId="1" fontId="19" fillId="2" borderId="17" xfId="0" applyNumberFormat="1" applyFont="1" applyFill="1" applyBorder="1" applyAlignment="1">
      <alignment horizontal="center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4" xfId="0" applyNumberFormat="1" applyFont="1" applyFill="1" applyBorder="1" applyAlignment="1">
      <alignment horizontal="center" vertical="center" wrapText="1"/>
    </xf>
    <xf numFmtId="1" fontId="14" fillId="3" borderId="2" xfId="0" applyNumberFormat="1" applyFont="1" applyFill="1" applyBorder="1" applyAlignment="1">
      <alignment horizontal="center" vertical="center" wrapText="1"/>
    </xf>
    <xf numFmtId="1" fontId="14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 wrapText="1"/>
    </xf>
    <xf numFmtId="1" fontId="20" fillId="3" borderId="4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24" workbookViewId="0">
      <selection activeCell="O42" sqref="O42"/>
    </sheetView>
  </sheetViews>
  <sheetFormatPr defaultRowHeight="16.5" x14ac:dyDescent="0.25"/>
  <cols>
    <col min="1" max="1" width="8.85546875" style="32" customWidth="1"/>
    <col min="2" max="2" width="36.42578125" style="32" customWidth="1"/>
    <col min="3" max="3" width="8.5703125" style="32" customWidth="1"/>
    <col min="4" max="4" width="9.42578125" style="32" customWidth="1"/>
    <col min="5" max="5" width="7.5703125" style="32" customWidth="1"/>
    <col min="6" max="6" width="2.85546875" style="32" customWidth="1"/>
    <col min="7" max="7" width="7.7109375" style="32" customWidth="1"/>
    <col min="8" max="8" width="7.28515625" style="32" customWidth="1"/>
    <col min="9" max="16384" width="9.140625" style="32"/>
  </cols>
  <sheetData>
    <row r="1" spans="1:10" ht="38.25" customHeight="1" x14ac:dyDescent="0.35">
      <c r="A1" s="112" t="s">
        <v>131</v>
      </c>
      <c r="B1" s="112"/>
      <c r="C1" s="112"/>
      <c r="D1" s="112"/>
      <c r="E1" s="112"/>
      <c r="F1" s="112"/>
      <c r="G1" s="112"/>
      <c r="H1" s="112"/>
    </row>
    <row r="2" spans="1:10" ht="17.25" thickBot="1" x14ac:dyDescent="0.3"/>
    <row r="3" spans="1:10" ht="17.25" thickBot="1" x14ac:dyDescent="0.3">
      <c r="A3" s="1" t="s">
        <v>0</v>
      </c>
      <c r="B3" s="94" t="s">
        <v>1</v>
      </c>
      <c r="C3" s="94" t="s">
        <v>2</v>
      </c>
      <c r="D3" s="97" t="s">
        <v>3</v>
      </c>
      <c r="E3" s="98"/>
      <c r="F3" s="98"/>
      <c r="G3" s="98"/>
      <c r="H3" s="99"/>
    </row>
    <row r="4" spans="1:10" ht="33.75" thickBot="1" x14ac:dyDescent="0.3">
      <c r="A4" s="2" t="s">
        <v>4</v>
      </c>
      <c r="B4" s="95"/>
      <c r="C4" s="95"/>
      <c r="D4" s="3" t="s">
        <v>5</v>
      </c>
      <c r="E4" s="97" t="s">
        <v>6</v>
      </c>
      <c r="F4" s="98"/>
      <c r="G4" s="98"/>
      <c r="H4" s="99"/>
    </row>
    <row r="5" spans="1:10" ht="143.25" customHeight="1" x14ac:dyDescent="0.25">
      <c r="A5" s="33"/>
      <c r="B5" s="95"/>
      <c r="C5" s="95"/>
      <c r="D5" s="3" t="s">
        <v>7</v>
      </c>
      <c r="E5" s="117" t="s">
        <v>8</v>
      </c>
      <c r="F5" s="118"/>
      <c r="G5" s="46" t="s">
        <v>9</v>
      </c>
      <c r="H5" s="3" t="s">
        <v>38</v>
      </c>
    </row>
    <row r="6" spans="1:10" ht="6.75" customHeight="1" thickBot="1" x14ac:dyDescent="0.3">
      <c r="A6" s="30"/>
      <c r="B6" s="96"/>
      <c r="C6" s="96"/>
      <c r="D6" s="9"/>
      <c r="E6" s="48"/>
      <c r="F6" s="49"/>
      <c r="G6" s="47"/>
      <c r="H6" s="4"/>
    </row>
    <row r="7" spans="1:10" ht="51" customHeight="1" thickBot="1" x14ac:dyDescent="0.3">
      <c r="A7" s="5" t="s">
        <v>10</v>
      </c>
      <c r="B7" s="6" t="s">
        <v>11</v>
      </c>
      <c r="C7" s="7">
        <v>25</v>
      </c>
      <c r="D7" s="8">
        <f>SUM(D$8:D$14)</f>
        <v>450</v>
      </c>
      <c r="E7" s="102">
        <f>SUM(E$8:F$14)</f>
        <v>288</v>
      </c>
      <c r="F7" s="103"/>
      <c r="G7" s="8">
        <f>SUM(G$8:G$14)</f>
        <v>150</v>
      </c>
      <c r="H7" s="8">
        <f>SUM(H$8:H$14)</f>
        <v>12</v>
      </c>
    </row>
    <row r="8" spans="1:10" ht="24" customHeight="1" thickBot="1" x14ac:dyDescent="0.3">
      <c r="A8" s="89" t="s">
        <v>90</v>
      </c>
      <c r="B8" s="9" t="s">
        <v>12</v>
      </c>
      <c r="C8" s="10">
        <v>6</v>
      </c>
      <c r="D8" s="10">
        <f>SUM($E8:$H8)</f>
        <v>90</v>
      </c>
      <c r="E8" s="104">
        <v>88</v>
      </c>
      <c r="F8" s="105"/>
      <c r="G8" s="10"/>
      <c r="H8" s="10">
        <v>2</v>
      </c>
    </row>
    <row r="9" spans="1:10" ht="21" customHeight="1" thickBot="1" x14ac:dyDescent="0.3">
      <c r="A9" s="89" t="s">
        <v>91</v>
      </c>
      <c r="B9" s="9" t="s">
        <v>13</v>
      </c>
      <c r="C9" s="10">
        <v>2</v>
      </c>
      <c r="D9" s="10">
        <f t="shared" ref="D9:D41" si="0">SUM($E9:$H9)</f>
        <v>30</v>
      </c>
      <c r="E9" s="104">
        <v>28</v>
      </c>
      <c r="F9" s="105"/>
      <c r="G9" s="10"/>
      <c r="H9" s="10">
        <v>2</v>
      </c>
    </row>
    <row r="10" spans="1:10" ht="17.25" thickBot="1" x14ac:dyDescent="0.3">
      <c r="A10" s="89" t="s">
        <v>92</v>
      </c>
      <c r="B10" s="11" t="s">
        <v>14</v>
      </c>
      <c r="C10" s="10">
        <v>2</v>
      </c>
      <c r="D10" s="10">
        <f t="shared" si="0"/>
        <v>60</v>
      </c>
      <c r="E10" s="104"/>
      <c r="F10" s="105"/>
      <c r="G10" s="10">
        <v>60</v>
      </c>
      <c r="H10" s="10"/>
    </row>
    <row r="11" spans="1:10" ht="39.75" customHeight="1" thickBot="1" x14ac:dyDescent="0.3">
      <c r="A11" s="89" t="s">
        <v>93</v>
      </c>
      <c r="B11" s="9" t="s">
        <v>15</v>
      </c>
      <c r="C11" s="10" t="s">
        <v>123</v>
      </c>
      <c r="D11" s="10">
        <f t="shared" si="0"/>
        <v>75</v>
      </c>
      <c r="E11" s="104">
        <v>43</v>
      </c>
      <c r="F11" s="105"/>
      <c r="G11" s="10">
        <v>30</v>
      </c>
      <c r="H11" s="10">
        <v>2</v>
      </c>
    </row>
    <row r="12" spans="1:10" ht="24.75" customHeight="1" thickBot="1" x14ac:dyDescent="0.3">
      <c r="A12" s="89" t="s">
        <v>94</v>
      </c>
      <c r="B12" s="9" t="s">
        <v>16</v>
      </c>
      <c r="C12" s="10" t="s">
        <v>124</v>
      </c>
      <c r="D12" s="10">
        <f t="shared" si="0"/>
        <v>90</v>
      </c>
      <c r="E12" s="104">
        <v>28</v>
      </c>
      <c r="F12" s="105"/>
      <c r="G12" s="10">
        <v>60</v>
      </c>
      <c r="H12" s="10">
        <v>2</v>
      </c>
    </row>
    <row r="13" spans="1:10" ht="17.25" thickBot="1" x14ac:dyDescent="0.3">
      <c r="A13" s="89" t="s">
        <v>95</v>
      </c>
      <c r="B13" s="9" t="s">
        <v>17</v>
      </c>
      <c r="C13" s="10">
        <v>4</v>
      </c>
      <c r="D13" s="10">
        <f t="shared" si="0"/>
        <v>60</v>
      </c>
      <c r="E13" s="104">
        <v>58</v>
      </c>
      <c r="F13" s="105"/>
      <c r="G13" s="10"/>
      <c r="H13" s="10">
        <v>2</v>
      </c>
    </row>
    <row r="14" spans="1:10" ht="17.25" thickBot="1" x14ac:dyDescent="0.3">
      <c r="A14" s="89" t="s">
        <v>96</v>
      </c>
      <c r="B14" s="9" t="s">
        <v>18</v>
      </c>
      <c r="C14" s="12">
        <v>3</v>
      </c>
      <c r="D14" s="10">
        <f t="shared" si="0"/>
        <v>45</v>
      </c>
      <c r="E14" s="104">
        <v>43</v>
      </c>
      <c r="F14" s="105"/>
      <c r="G14" s="13"/>
      <c r="H14" s="13">
        <v>2</v>
      </c>
    </row>
    <row r="15" spans="1:10" ht="34.5" customHeight="1" thickBot="1" x14ac:dyDescent="0.3">
      <c r="A15" s="14" t="s">
        <v>19</v>
      </c>
      <c r="B15" s="6" t="s">
        <v>20</v>
      </c>
      <c r="C15" s="15">
        <f>SUM(C16,C23,C37)</f>
        <v>65</v>
      </c>
      <c r="D15" s="16">
        <f t="shared" si="0"/>
        <v>1515</v>
      </c>
      <c r="E15" s="106">
        <f>SUM(E16,E23,E37)</f>
        <v>547</v>
      </c>
      <c r="F15" s="107"/>
      <c r="G15" s="17">
        <f>SUM(G16,G23,G37)</f>
        <v>930</v>
      </c>
      <c r="H15" s="15">
        <f>SUM(H16,H23,H37)</f>
        <v>38</v>
      </c>
      <c r="I15" s="34"/>
      <c r="J15" s="34"/>
    </row>
    <row r="16" spans="1:10" ht="34.5" customHeight="1" thickBot="1" x14ac:dyDescent="0.3">
      <c r="A16" s="18" t="s">
        <v>21</v>
      </c>
      <c r="B16" s="19" t="s">
        <v>22</v>
      </c>
      <c r="C16" s="20">
        <v>18</v>
      </c>
      <c r="D16" s="21">
        <f t="shared" si="0"/>
        <v>330</v>
      </c>
      <c r="E16" s="108">
        <f>SUM(E17:F22)</f>
        <v>198</v>
      </c>
      <c r="F16" s="109"/>
      <c r="G16" s="35">
        <f>SUM(G17:G22)</f>
        <v>120</v>
      </c>
      <c r="H16" s="31">
        <f>SUM(H17:H22)</f>
        <v>12</v>
      </c>
      <c r="I16" s="34"/>
    </row>
    <row r="17" spans="1:9" ht="17.25" thickBot="1" x14ac:dyDescent="0.3">
      <c r="A17" s="89" t="s">
        <v>97</v>
      </c>
      <c r="B17" s="9" t="s">
        <v>39</v>
      </c>
      <c r="C17" s="22" t="s">
        <v>125</v>
      </c>
      <c r="D17" s="10">
        <f t="shared" si="0"/>
        <v>45</v>
      </c>
      <c r="E17" s="100">
        <v>43</v>
      </c>
      <c r="F17" s="101"/>
      <c r="G17" s="36">
        <v>0</v>
      </c>
      <c r="H17" s="36">
        <v>2</v>
      </c>
    </row>
    <row r="18" spans="1:9" ht="17.25" thickBot="1" x14ac:dyDescent="0.3">
      <c r="A18" s="89" t="s">
        <v>98</v>
      </c>
      <c r="B18" s="9" t="s">
        <v>40</v>
      </c>
      <c r="C18" s="22" t="s">
        <v>122</v>
      </c>
      <c r="D18" s="10">
        <f t="shared" si="0"/>
        <v>60</v>
      </c>
      <c r="E18" s="100">
        <v>28</v>
      </c>
      <c r="F18" s="101"/>
      <c r="G18" s="36">
        <v>30</v>
      </c>
      <c r="H18" s="36">
        <v>2</v>
      </c>
    </row>
    <row r="19" spans="1:9" ht="17.25" thickBot="1" x14ac:dyDescent="0.3">
      <c r="A19" s="89" t="s">
        <v>99</v>
      </c>
      <c r="B19" s="9" t="s">
        <v>23</v>
      </c>
      <c r="C19" s="22" t="s">
        <v>122</v>
      </c>
      <c r="D19" s="10">
        <f t="shared" si="0"/>
        <v>60</v>
      </c>
      <c r="E19" s="100">
        <v>28</v>
      </c>
      <c r="F19" s="101"/>
      <c r="G19" s="36">
        <v>30</v>
      </c>
      <c r="H19" s="36">
        <v>2</v>
      </c>
    </row>
    <row r="20" spans="1:9" ht="17.25" thickBot="1" x14ac:dyDescent="0.3">
      <c r="A20" s="89" t="s">
        <v>100</v>
      </c>
      <c r="B20" s="9" t="s">
        <v>24</v>
      </c>
      <c r="C20" s="22" t="s">
        <v>122</v>
      </c>
      <c r="D20" s="10">
        <f t="shared" si="0"/>
        <v>60</v>
      </c>
      <c r="E20" s="100">
        <v>28</v>
      </c>
      <c r="F20" s="101"/>
      <c r="G20" s="36">
        <v>30</v>
      </c>
      <c r="H20" s="36">
        <v>2</v>
      </c>
    </row>
    <row r="21" spans="1:9" ht="17.25" thickBot="1" x14ac:dyDescent="0.3">
      <c r="A21" s="89" t="s">
        <v>101</v>
      </c>
      <c r="B21" s="9" t="s">
        <v>133</v>
      </c>
      <c r="C21" s="22" t="s">
        <v>122</v>
      </c>
      <c r="D21" s="10">
        <f t="shared" si="0"/>
        <v>60</v>
      </c>
      <c r="E21" s="100">
        <v>28</v>
      </c>
      <c r="F21" s="101"/>
      <c r="G21" s="36">
        <v>30</v>
      </c>
      <c r="H21" s="36">
        <v>2</v>
      </c>
    </row>
    <row r="22" spans="1:9" ht="17.25" thickBot="1" x14ac:dyDescent="0.3">
      <c r="A22" s="89" t="s">
        <v>102</v>
      </c>
      <c r="B22" s="9" t="s">
        <v>25</v>
      </c>
      <c r="C22" s="22" t="s">
        <v>125</v>
      </c>
      <c r="D22" s="10">
        <f t="shared" si="0"/>
        <v>45</v>
      </c>
      <c r="E22" s="100">
        <v>43</v>
      </c>
      <c r="F22" s="101"/>
      <c r="G22" s="36">
        <v>0</v>
      </c>
      <c r="H22" s="36">
        <v>2</v>
      </c>
    </row>
    <row r="23" spans="1:9" ht="18" thickBot="1" x14ac:dyDescent="0.3">
      <c r="A23" s="23" t="s">
        <v>26</v>
      </c>
      <c r="B23" s="19" t="s">
        <v>27</v>
      </c>
      <c r="C23" s="24">
        <v>39</v>
      </c>
      <c r="D23" s="21">
        <f t="shared" si="0"/>
        <v>1020</v>
      </c>
      <c r="E23" s="110">
        <f>SUM(E$24:F$36)</f>
        <v>280</v>
      </c>
      <c r="F23" s="111"/>
      <c r="G23" s="31">
        <f>SUM(G24:G36)</f>
        <v>720</v>
      </c>
      <c r="H23" s="31">
        <f>SUM(H$24:H$36)</f>
        <v>20</v>
      </c>
      <c r="I23" s="34"/>
    </row>
    <row r="24" spans="1:9" ht="17.25" thickBot="1" x14ac:dyDescent="0.3">
      <c r="A24" s="89" t="s">
        <v>103</v>
      </c>
      <c r="B24" s="9" t="s">
        <v>41</v>
      </c>
      <c r="C24" s="22" t="s">
        <v>122</v>
      </c>
      <c r="D24" s="10">
        <f t="shared" si="0"/>
        <v>60</v>
      </c>
      <c r="E24" s="100">
        <v>28</v>
      </c>
      <c r="F24" s="101"/>
      <c r="G24" s="36">
        <v>30</v>
      </c>
      <c r="H24" s="36">
        <v>2</v>
      </c>
    </row>
    <row r="25" spans="1:9" ht="17.25" thickBot="1" x14ac:dyDescent="0.3">
      <c r="A25" s="89" t="s">
        <v>104</v>
      </c>
      <c r="B25" s="9" t="s">
        <v>42</v>
      </c>
      <c r="C25" s="22" t="s">
        <v>122</v>
      </c>
      <c r="D25" s="10">
        <f t="shared" si="0"/>
        <v>60</v>
      </c>
      <c r="E25" s="100">
        <v>28</v>
      </c>
      <c r="F25" s="101"/>
      <c r="G25" s="36">
        <v>30</v>
      </c>
      <c r="H25" s="36">
        <v>2</v>
      </c>
    </row>
    <row r="26" spans="1:9" ht="17.25" thickBot="1" x14ac:dyDescent="0.3">
      <c r="A26" s="89" t="s">
        <v>105</v>
      </c>
      <c r="B26" s="9" t="s">
        <v>28</v>
      </c>
      <c r="C26" s="22" t="s">
        <v>122</v>
      </c>
      <c r="D26" s="10">
        <v>60</v>
      </c>
      <c r="E26" s="100">
        <v>28</v>
      </c>
      <c r="F26" s="101"/>
      <c r="G26" s="36">
        <v>30</v>
      </c>
      <c r="H26" s="36">
        <v>2</v>
      </c>
    </row>
    <row r="27" spans="1:9" ht="17.25" thickBot="1" x14ac:dyDescent="0.3">
      <c r="A27" s="89" t="s">
        <v>106</v>
      </c>
      <c r="B27" s="50" t="s">
        <v>43</v>
      </c>
      <c r="C27" s="22" t="s">
        <v>122</v>
      </c>
      <c r="D27" s="10">
        <f t="shared" si="0"/>
        <v>60</v>
      </c>
      <c r="E27" s="100">
        <v>28</v>
      </c>
      <c r="F27" s="101"/>
      <c r="G27" s="36">
        <v>30</v>
      </c>
      <c r="H27" s="36">
        <v>2</v>
      </c>
    </row>
    <row r="28" spans="1:9" ht="17.25" thickBot="1" x14ac:dyDescent="0.3">
      <c r="A28" s="90" t="s">
        <v>107</v>
      </c>
      <c r="B28" s="51" t="s">
        <v>50</v>
      </c>
      <c r="C28" s="22" t="s">
        <v>122</v>
      </c>
      <c r="D28" s="10">
        <f t="shared" si="0"/>
        <v>60</v>
      </c>
      <c r="E28" s="100">
        <v>28</v>
      </c>
      <c r="F28" s="101"/>
      <c r="G28" s="36">
        <v>30</v>
      </c>
      <c r="H28" s="36">
        <v>2</v>
      </c>
    </row>
    <row r="29" spans="1:9" ht="17.25" thickBot="1" x14ac:dyDescent="0.3">
      <c r="A29" s="89" t="s">
        <v>108</v>
      </c>
      <c r="B29" s="9" t="s">
        <v>44</v>
      </c>
      <c r="C29" s="22" t="s">
        <v>122</v>
      </c>
      <c r="D29" s="10">
        <f t="shared" si="0"/>
        <v>60</v>
      </c>
      <c r="E29" s="100">
        <v>28</v>
      </c>
      <c r="F29" s="101"/>
      <c r="G29" s="36">
        <v>30</v>
      </c>
      <c r="H29" s="36">
        <v>2</v>
      </c>
    </row>
    <row r="30" spans="1:9" ht="17.25" thickBot="1" x14ac:dyDescent="0.3">
      <c r="A30" s="89" t="s">
        <v>109</v>
      </c>
      <c r="B30" s="9" t="s">
        <v>45</v>
      </c>
      <c r="C30" s="22" t="s">
        <v>122</v>
      </c>
      <c r="D30" s="10">
        <f t="shared" si="0"/>
        <v>60</v>
      </c>
      <c r="E30" s="100">
        <v>28</v>
      </c>
      <c r="F30" s="101"/>
      <c r="G30" s="36">
        <v>30</v>
      </c>
      <c r="H30" s="36">
        <v>2</v>
      </c>
    </row>
    <row r="31" spans="1:9" ht="17.25" thickBot="1" x14ac:dyDescent="0.3">
      <c r="A31" s="89" t="s">
        <v>110</v>
      </c>
      <c r="B31" s="9" t="s">
        <v>46</v>
      </c>
      <c r="C31" s="22" t="s">
        <v>122</v>
      </c>
      <c r="D31" s="10">
        <f t="shared" si="0"/>
        <v>60</v>
      </c>
      <c r="E31" s="100">
        <v>28</v>
      </c>
      <c r="F31" s="101"/>
      <c r="G31" s="36">
        <v>30</v>
      </c>
      <c r="H31" s="36">
        <v>2</v>
      </c>
    </row>
    <row r="32" spans="1:9" ht="17.25" thickBot="1" x14ac:dyDescent="0.3">
      <c r="A32" s="89" t="s">
        <v>111</v>
      </c>
      <c r="B32" s="9" t="s">
        <v>47</v>
      </c>
      <c r="C32" s="22" t="s">
        <v>126</v>
      </c>
      <c r="D32" s="10">
        <f t="shared" si="0"/>
        <v>30</v>
      </c>
      <c r="E32" s="100">
        <v>28</v>
      </c>
      <c r="F32" s="101"/>
      <c r="G32" s="36"/>
      <c r="H32" s="36">
        <v>2</v>
      </c>
    </row>
    <row r="33" spans="1:9" ht="17.25" thickBot="1" x14ac:dyDescent="0.3">
      <c r="A33" s="89" t="s">
        <v>112</v>
      </c>
      <c r="B33" s="9" t="s">
        <v>88</v>
      </c>
      <c r="C33" s="22" t="s">
        <v>122</v>
      </c>
      <c r="D33" s="10">
        <f t="shared" si="0"/>
        <v>60</v>
      </c>
      <c r="E33" s="100">
        <v>28</v>
      </c>
      <c r="F33" s="101"/>
      <c r="G33" s="36">
        <v>30</v>
      </c>
      <c r="H33" s="36">
        <v>2</v>
      </c>
    </row>
    <row r="34" spans="1:9" ht="17.25" thickBot="1" x14ac:dyDescent="0.3">
      <c r="A34" s="89" t="s">
        <v>113</v>
      </c>
      <c r="B34" s="9" t="s">
        <v>119</v>
      </c>
      <c r="C34" s="22" t="s">
        <v>132</v>
      </c>
      <c r="D34" s="22">
        <f>G34</f>
        <v>90</v>
      </c>
      <c r="E34" s="87"/>
      <c r="F34" s="88"/>
      <c r="G34" s="36">
        <v>90</v>
      </c>
      <c r="H34" s="36"/>
    </row>
    <row r="35" spans="1:9" ht="17.25" thickBot="1" x14ac:dyDescent="0.3">
      <c r="A35" s="89" t="s">
        <v>114</v>
      </c>
      <c r="B35" s="9" t="s">
        <v>120</v>
      </c>
      <c r="C35" s="22" t="s">
        <v>132</v>
      </c>
      <c r="D35" s="22">
        <f>G35</f>
        <v>90</v>
      </c>
      <c r="E35" s="87"/>
      <c r="F35" s="88"/>
      <c r="G35" s="36">
        <v>90</v>
      </c>
      <c r="H35" s="36"/>
    </row>
    <row r="36" spans="1:9" ht="17.25" thickBot="1" x14ac:dyDescent="0.3">
      <c r="A36" s="89" t="s">
        <v>115</v>
      </c>
      <c r="B36" s="9" t="s">
        <v>29</v>
      </c>
      <c r="C36" s="22" t="s">
        <v>127</v>
      </c>
      <c r="D36" s="10">
        <f t="shared" si="0"/>
        <v>270</v>
      </c>
      <c r="E36" s="100"/>
      <c r="F36" s="101"/>
      <c r="G36" s="36">
        <f>6*45</f>
        <v>270</v>
      </c>
      <c r="H36" s="36"/>
    </row>
    <row r="37" spans="1:9" ht="17.25" thickBot="1" x14ac:dyDescent="0.3">
      <c r="A37" s="23" t="s">
        <v>30</v>
      </c>
      <c r="B37" s="19" t="s">
        <v>31</v>
      </c>
      <c r="C37" s="24">
        <v>8</v>
      </c>
      <c r="D37" s="21">
        <f t="shared" si="0"/>
        <v>165</v>
      </c>
      <c r="E37" s="119">
        <f>SUM(E38:F40)</f>
        <v>69</v>
      </c>
      <c r="F37" s="120"/>
      <c r="G37" s="20">
        <f>SUM(G38:G40)</f>
        <v>90</v>
      </c>
      <c r="H37" s="20">
        <f>SUM(H38:H40)</f>
        <v>6</v>
      </c>
      <c r="I37" s="34"/>
    </row>
    <row r="38" spans="1:9" ht="17.25" thickBot="1" x14ac:dyDescent="0.3">
      <c r="A38" s="89" t="s">
        <v>116</v>
      </c>
      <c r="B38" s="9" t="s">
        <v>32</v>
      </c>
      <c r="C38" s="22" t="s">
        <v>128</v>
      </c>
      <c r="D38" s="10">
        <f t="shared" si="0"/>
        <v>45</v>
      </c>
      <c r="E38" s="100">
        <v>13</v>
      </c>
      <c r="F38" s="101"/>
      <c r="G38" s="36">
        <v>30</v>
      </c>
      <c r="H38" s="36">
        <v>2</v>
      </c>
    </row>
    <row r="39" spans="1:9" ht="17.25" thickBot="1" x14ac:dyDescent="0.3">
      <c r="A39" s="89" t="s">
        <v>117</v>
      </c>
      <c r="B39" s="9" t="s">
        <v>49</v>
      </c>
      <c r="C39" s="22" t="s">
        <v>122</v>
      </c>
      <c r="D39" s="10">
        <f t="shared" si="0"/>
        <v>60</v>
      </c>
      <c r="E39" s="100">
        <v>28</v>
      </c>
      <c r="F39" s="101"/>
      <c r="G39" s="36">
        <v>30</v>
      </c>
      <c r="H39" s="36">
        <v>2</v>
      </c>
    </row>
    <row r="40" spans="1:9" ht="17.25" thickBot="1" x14ac:dyDescent="0.3">
      <c r="A40" s="89" t="s">
        <v>118</v>
      </c>
      <c r="B40" s="9" t="s">
        <v>48</v>
      </c>
      <c r="C40" s="22" t="s">
        <v>122</v>
      </c>
      <c r="D40" s="10">
        <f t="shared" si="0"/>
        <v>60</v>
      </c>
      <c r="E40" s="100">
        <v>28</v>
      </c>
      <c r="F40" s="101"/>
      <c r="G40" s="36">
        <v>30</v>
      </c>
      <c r="H40" s="36">
        <v>2</v>
      </c>
    </row>
    <row r="41" spans="1:9" ht="17.25" thickBot="1" x14ac:dyDescent="0.3">
      <c r="A41" s="25"/>
      <c r="B41" s="26" t="s">
        <v>33</v>
      </c>
      <c r="C41" s="27">
        <v>90</v>
      </c>
      <c r="D41" s="28">
        <f t="shared" si="0"/>
        <v>1965</v>
      </c>
      <c r="E41" s="113">
        <f>SUM(E8:F14,E17:F22,E24:F36,E38:F40)</f>
        <v>835</v>
      </c>
      <c r="F41" s="114"/>
      <c r="G41" s="29">
        <f>SUM(G8:G14,G17:G22,G24:G36,G38:G40)</f>
        <v>1080</v>
      </c>
      <c r="H41" s="29">
        <f>SUM(H8:H14,H17:H22,H24:H36,H38:H40)</f>
        <v>50</v>
      </c>
      <c r="I41" s="34"/>
    </row>
    <row r="46" spans="1:9" x14ac:dyDescent="0.25">
      <c r="B46" s="37" t="s">
        <v>33</v>
      </c>
      <c r="C46" s="38">
        <v>90</v>
      </c>
      <c r="D46" s="39">
        <f>D41</f>
        <v>1965</v>
      </c>
      <c r="E46" s="115">
        <f>E41</f>
        <v>835</v>
      </c>
      <c r="F46" s="116"/>
      <c r="G46" s="39">
        <f>G41</f>
        <v>1080</v>
      </c>
      <c r="H46" s="39">
        <f>H41</f>
        <v>50</v>
      </c>
      <c r="I46" s="34">
        <f>E46+G46+H46</f>
        <v>1965</v>
      </c>
    </row>
    <row r="47" spans="1:9" x14ac:dyDescent="0.25">
      <c r="D47" s="40" t="s">
        <v>34</v>
      </c>
      <c r="E47" s="40"/>
      <c r="F47" s="40"/>
      <c r="G47" s="41">
        <f>G41</f>
        <v>1080</v>
      </c>
    </row>
    <row r="48" spans="1:9" x14ac:dyDescent="0.25">
      <c r="D48" s="40" t="s">
        <v>35</v>
      </c>
      <c r="E48" s="40"/>
      <c r="F48" s="40"/>
      <c r="G48" s="40">
        <f>D41</f>
        <v>1965</v>
      </c>
    </row>
    <row r="49" spans="4:9" x14ac:dyDescent="0.25">
      <c r="D49" s="40" t="s">
        <v>36</v>
      </c>
      <c r="E49" s="42"/>
      <c r="F49" s="43"/>
      <c r="G49" s="40">
        <f>G41/D41%</f>
        <v>54.961832061068705</v>
      </c>
      <c r="H49" s="44" t="s">
        <v>37</v>
      </c>
      <c r="I49" s="45">
        <v>0.5</v>
      </c>
    </row>
    <row r="53" spans="4:9" x14ac:dyDescent="0.25">
      <c r="F53" s="34"/>
    </row>
  </sheetData>
  <mergeCells count="40">
    <mergeCell ref="A1:H1"/>
    <mergeCell ref="E40:F40"/>
    <mergeCell ref="E41:F41"/>
    <mergeCell ref="E46:F46"/>
    <mergeCell ref="E5:F5"/>
    <mergeCell ref="E33:F33"/>
    <mergeCell ref="E31:F31"/>
    <mergeCell ref="E32:F32"/>
    <mergeCell ref="E36:F36"/>
    <mergeCell ref="E37:F37"/>
    <mergeCell ref="E38:F38"/>
    <mergeCell ref="E39:F39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B3:B6"/>
    <mergeCell ref="C3:C6"/>
    <mergeCell ref="D3:H3"/>
    <mergeCell ref="E4:H4"/>
    <mergeCell ref="E18:F18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44"/>
  <sheetViews>
    <sheetView topLeftCell="A28" workbookViewId="0">
      <selection activeCell="B1" sqref="B1:I32"/>
    </sheetView>
  </sheetViews>
  <sheetFormatPr defaultRowHeight="15" x14ac:dyDescent="0.25"/>
  <cols>
    <col min="1" max="1" width="0.140625" customWidth="1"/>
    <col min="2" max="2" width="8.85546875" customWidth="1"/>
    <col min="3" max="3" width="36.5703125" customWidth="1"/>
    <col min="4" max="4" width="9.5703125" customWidth="1"/>
    <col min="5" max="5" width="9.85546875" customWidth="1"/>
    <col min="6" max="6" width="6.85546875" customWidth="1"/>
    <col min="7" max="7" width="3.85546875" customWidth="1"/>
    <col min="8" max="8" width="10.7109375" customWidth="1"/>
    <col min="9" max="9" width="8.140625" customWidth="1"/>
  </cols>
  <sheetData>
    <row r="1" spans="2:10" ht="50.25" customHeight="1" x14ac:dyDescent="0.35">
      <c r="B1" s="127" t="s">
        <v>87</v>
      </c>
      <c r="C1" s="127"/>
      <c r="D1" s="127"/>
      <c r="E1" s="127"/>
      <c r="F1" s="127"/>
      <c r="G1" s="127"/>
      <c r="H1" s="127"/>
      <c r="I1" s="127"/>
    </row>
    <row r="2" spans="2:10" ht="15.75" thickBot="1" x14ac:dyDescent="0.3"/>
    <row r="3" spans="2:10" ht="21.75" customHeight="1" thickBot="1" x14ac:dyDescent="0.3">
      <c r="B3" s="94" t="s">
        <v>0</v>
      </c>
      <c r="C3" s="94" t="s">
        <v>1</v>
      </c>
      <c r="D3" s="94" t="s">
        <v>2</v>
      </c>
      <c r="E3" s="97" t="s">
        <v>3</v>
      </c>
      <c r="F3" s="98"/>
      <c r="G3" s="98"/>
      <c r="H3" s="98"/>
      <c r="I3" s="99"/>
    </row>
    <row r="4" spans="2:10" ht="17.25" thickBot="1" x14ac:dyDescent="0.3">
      <c r="B4" s="95"/>
      <c r="C4" s="95"/>
      <c r="D4" s="95"/>
      <c r="E4" s="94" t="s">
        <v>51</v>
      </c>
      <c r="F4" s="97" t="s">
        <v>6</v>
      </c>
      <c r="G4" s="98"/>
      <c r="H4" s="98"/>
      <c r="I4" s="99"/>
    </row>
    <row r="5" spans="2:10" ht="73.5" customHeight="1" x14ac:dyDescent="0.25">
      <c r="B5" s="95"/>
      <c r="C5" s="95"/>
      <c r="D5" s="95"/>
      <c r="E5" s="95"/>
      <c r="F5" s="117" t="s">
        <v>8</v>
      </c>
      <c r="G5" s="118"/>
      <c r="H5" s="94" t="s">
        <v>9</v>
      </c>
      <c r="I5" s="94" t="s">
        <v>38</v>
      </c>
    </row>
    <row r="6" spans="2:10" ht="55.5" customHeight="1" thickBot="1" x14ac:dyDescent="0.3">
      <c r="B6" s="96"/>
      <c r="C6" s="96"/>
      <c r="D6" s="96"/>
      <c r="E6" s="96"/>
      <c r="F6" s="128"/>
      <c r="G6" s="129"/>
      <c r="H6" s="96"/>
      <c r="I6" s="96"/>
    </row>
    <row r="7" spans="2:10" ht="42" customHeight="1" thickBot="1" x14ac:dyDescent="0.3">
      <c r="B7" s="5" t="s">
        <v>10</v>
      </c>
      <c r="C7" s="6" t="s">
        <v>11</v>
      </c>
      <c r="D7" s="8">
        <v>17</v>
      </c>
      <c r="E7" s="8">
        <f>SUM(E$8:E$14)</f>
        <v>315</v>
      </c>
      <c r="F7" s="102">
        <f>SUM(F$8:G$14)</f>
        <v>183</v>
      </c>
      <c r="G7" s="103"/>
      <c r="H7" s="8">
        <f>SUM(H$8:H$14)</f>
        <v>120</v>
      </c>
      <c r="I7" s="8">
        <f>SUM(I$8:I$14)</f>
        <v>12</v>
      </c>
    </row>
    <row r="8" spans="2:10" ht="24" customHeight="1" thickBot="1" x14ac:dyDescent="0.3">
      <c r="B8" s="91" t="s">
        <v>90</v>
      </c>
      <c r="C8" s="54" t="s">
        <v>12</v>
      </c>
      <c r="D8" s="53">
        <v>2</v>
      </c>
      <c r="E8" s="10">
        <f>SUM($F8:$I8)</f>
        <v>30</v>
      </c>
      <c r="F8" s="104">
        <v>28</v>
      </c>
      <c r="G8" s="105"/>
      <c r="H8" s="10">
        <v>0</v>
      </c>
      <c r="I8" s="10">
        <v>2</v>
      </c>
    </row>
    <row r="9" spans="2:10" ht="21" customHeight="1" thickBot="1" x14ac:dyDescent="0.3">
      <c r="B9" s="91" t="s">
        <v>91</v>
      </c>
      <c r="C9" s="55" t="s">
        <v>13</v>
      </c>
      <c r="D9" s="10">
        <v>1</v>
      </c>
      <c r="E9" s="10">
        <f t="shared" ref="E9:E32" si="0">SUM($F9:$I9)</f>
        <v>15</v>
      </c>
      <c r="F9" s="104">
        <v>13</v>
      </c>
      <c r="G9" s="105"/>
      <c r="H9" s="10">
        <v>0</v>
      </c>
      <c r="I9" s="10">
        <v>2</v>
      </c>
    </row>
    <row r="10" spans="2:10" ht="26.25" customHeight="1" thickBot="1" x14ac:dyDescent="0.3">
      <c r="B10" s="91" t="s">
        <v>92</v>
      </c>
      <c r="C10" s="55" t="s">
        <v>14</v>
      </c>
      <c r="D10" s="10">
        <v>1</v>
      </c>
      <c r="E10" s="10">
        <f t="shared" si="0"/>
        <v>30</v>
      </c>
      <c r="F10" s="104">
        <v>0</v>
      </c>
      <c r="G10" s="105"/>
      <c r="H10" s="10">
        <v>30</v>
      </c>
      <c r="I10" s="10">
        <v>0</v>
      </c>
    </row>
    <row r="11" spans="2:10" ht="20.25" customHeight="1" thickBot="1" x14ac:dyDescent="0.3">
      <c r="B11" s="91" t="s">
        <v>93</v>
      </c>
      <c r="C11" s="55" t="s">
        <v>15</v>
      </c>
      <c r="D11" s="10" t="s">
        <v>129</v>
      </c>
      <c r="E11" s="10">
        <f t="shared" si="0"/>
        <v>45</v>
      </c>
      <c r="F11" s="104">
        <v>13</v>
      </c>
      <c r="G11" s="105"/>
      <c r="H11" s="10">
        <v>30</v>
      </c>
      <c r="I11" s="10">
        <v>2</v>
      </c>
    </row>
    <row r="12" spans="2:10" ht="24.75" customHeight="1" thickBot="1" x14ac:dyDescent="0.3">
      <c r="B12" s="91" t="s">
        <v>94</v>
      </c>
      <c r="C12" s="55" t="s">
        <v>16</v>
      </c>
      <c r="D12" s="10" t="s">
        <v>124</v>
      </c>
      <c r="E12" s="10">
        <f t="shared" si="0"/>
        <v>90</v>
      </c>
      <c r="F12" s="104">
        <v>28</v>
      </c>
      <c r="G12" s="105"/>
      <c r="H12" s="10">
        <v>60</v>
      </c>
      <c r="I12" s="10">
        <v>2</v>
      </c>
    </row>
    <row r="13" spans="2:10" ht="21.75" customHeight="1" thickBot="1" x14ac:dyDescent="0.3">
      <c r="B13" s="91" t="s">
        <v>95</v>
      </c>
      <c r="C13" s="55" t="s">
        <v>17</v>
      </c>
      <c r="D13" s="10">
        <v>4</v>
      </c>
      <c r="E13" s="10">
        <f t="shared" si="0"/>
        <v>60</v>
      </c>
      <c r="F13" s="104">
        <v>58</v>
      </c>
      <c r="G13" s="105"/>
      <c r="H13" s="10">
        <v>0</v>
      </c>
      <c r="I13" s="10">
        <v>2</v>
      </c>
    </row>
    <row r="14" spans="2:10" ht="21.75" customHeight="1" thickBot="1" x14ac:dyDescent="0.3">
      <c r="B14" s="91" t="s">
        <v>96</v>
      </c>
      <c r="C14" s="55" t="s">
        <v>18</v>
      </c>
      <c r="D14" s="10">
        <v>3</v>
      </c>
      <c r="E14" s="10">
        <f t="shared" si="0"/>
        <v>45</v>
      </c>
      <c r="F14" s="104">
        <v>43</v>
      </c>
      <c r="G14" s="105"/>
      <c r="H14" s="53">
        <v>0</v>
      </c>
      <c r="I14" s="53">
        <v>2</v>
      </c>
    </row>
    <row r="15" spans="2:10" ht="34.5" customHeight="1" thickBot="1" x14ac:dyDescent="0.3">
      <c r="B15" s="14" t="s">
        <v>19</v>
      </c>
      <c r="C15" s="6" t="s">
        <v>20</v>
      </c>
      <c r="D15" s="15">
        <f>SUM(D16,D20,D29)</f>
        <v>38</v>
      </c>
      <c r="E15" s="56">
        <f>SUM($F15:$I15)</f>
        <v>945</v>
      </c>
      <c r="F15" s="106">
        <f>SUM(F16,F20,F29)</f>
        <v>278</v>
      </c>
      <c r="G15" s="107"/>
      <c r="H15" s="17">
        <f>SUM(H16,H20,H29)</f>
        <v>645</v>
      </c>
      <c r="I15" s="15">
        <f>SUM(I16,I20,I29)</f>
        <v>22</v>
      </c>
      <c r="J15" s="57"/>
    </row>
    <row r="16" spans="2:10" ht="34.5" customHeight="1" thickBot="1" x14ac:dyDescent="0.3">
      <c r="B16" s="18" t="s">
        <v>21</v>
      </c>
      <c r="C16" s="19" t="s">
        <v>22</v>
      </c>
      <c r="D16" s="20">
        <v>9</v>
      </c>
      <c r="E16" s="20">
        <f>SUM($F16:$I16)</f>
        <v>180</v>
      </c>
      <c r="F16" s="123">
        <f>SUM(F17:G19)</f>
        <v>84</v>
      </c>
      <c r="G16" s="124"/>
      <c r="H16" s="58">
        <f>SUM(H17:H19)</f>
        <v>90</v>
      </c>
      <c r="I16" s="59">
        <f>SUM(I17:I19)</f>
        <v>6</v>
      </c>
      <c r="J16" s="57"/>
    </row>
    <row r="17" spans="2:10" ht="25.5" customHeight="1" thickBot="1" x14ac:dyDescent="0.3">
      <c r="B17" s="89" t="s">
        <v>99</v>
      </c>
      <c r="C17" s="9" t="s">
        <v>23</v>
      </c>
      <c r="D17" s="22" t="s">
        <v>122</v>
      </c>
      <c r="E17" s="10">
        <f t="shared" ref="E17:E19" ca="1" si="1">SUM($E17:$H17)</f>
        <v>60</v>
      </c>
      <c r="F17" s="100">
        <v>28</v>
      </c>
      <c r="G17" s="101"/>
      <c r="H17" s="36">
        <v>30</v>
      </c>
      <c r="I17" s="36">
        <v>2</v>
      </c>
    </row>
    <row r="18" spans="2:10" ht="17.25" thickBot="1" x14ac:dyDescent="0.3">
      <c r="B18" s="89" t="s">
        <v>100</v>
      </c>
      <c r="C18" s="9" t="s">
        <v>24</v>
      </c>
      <c r="D18" s="22" t="s">
        <v>122</v>
      </c>
      <c r="E18" s="10">
        <f t="shared" ca="1" si="1"/>
        <v>60</v>
      </c>
      <c r="F18" s="100">
        <v>28</v>
      </c>
      <c r="G18" s="101"/>
      <c r="H18" s="36">
        <v>30</v>
      </c>
      <c r="I18" s="36">
        <v>2</v>
      </c>
    </row>
    <row r="19" spans="2:10" ht="17.25" thickBot="1" x14ac:dyDescent="0.3">
      <c r="B19" s="89" t="s">
        <v>101</v>
      </c>
      <c r="C19" s="9" t="s">
        <v>133</v>
      </c>
      <c r="D19" s="22" t="s">
        <v>122</v>
      </c>
      <c r="E19" s="10">
        <f t="shared" ca="1" si="1"/>
        <v>60</v>
      </c>
      <c r="F19" s="100">
        <v>28</v>
      </c>
      <c r="G19" s="101"/>
      <c r="H19" s="36">
        <v>30</v>
      </c>
      <c r="I19" s="36">
        <v>2</v>
      </c>
    </row>
    <row r="20" spans="2:10" ht="30.75" customHeight="1" thickBot="1" x14ac:dyDescent="0.3">
      <c r="B20" s="23" t="s">
        <v>26</v>
      </c>
      <c r="C20" s="19" t="s">
        <v>27</v>
      </c>
      <c r="D20" s="60">
        <v>25</v>
      </c>
      <c r="E20" s="61">
        <f t="shared" si="0"/>
        <v>675</v>
      </c>
      <c r="F20" s="125">
        <f>SUM(F$21:G$28)</f>
        <v>168</v>
      </c>
      <c r="G20" s="126"/>
      <c r="H20" s="59">
        <f>SUM(H21:H28)</f>
        <v>495</v>
      </c>
      <c r="I20" s="59">
        <f>SUM(I$21:I$28)</f>
        <v>12</v>
      </c>
      <c r="J20" s="57"/>
    </row>
    <row r="21" spans="2:10" ht="27.75" customHeight="1" thickBot="1" x14ac:dyDescent="0.3">
      <c r="B21" s="89" t="s">
        <v>103</v>
      </c>
      <c r="C21" s="9" t="s">
        <v>41</v>
      </c>
      <c r="D21" s="22" t="s">
        <v>122</v>
      </c>
      <c r="E21" s="10">
        <v>60</v>
      </c>
      <c r="F21" s="100">
        <v>28</v>
      </c>
      <c r="G21" s="101"/>
      <c r="H21" s="36">
        <v>30</v>
      </c>
      <c r="I21" s="36">
        <v>2</v>
      </c>
    </row>
    <row r="22" spans="2:10" ht="27.75" customHeight="1" thickBot="1" x14ac:dyDescent="0.3">
      <c r="B22" s="89" t="s">
        <v>104</v>
      </c>
      <c r="C22" s="9" t="s">
        <v>42</v>
      </c>
      <c r="D22" s="22" t="s">
        <v>122</v>
      </c>
      <c r="E22" s="10">
        <v>60</v>
      </c>
      <c r="F22" s="100">
        <v>28</v>
      </c>
      <c r="G22" s="101"/>
      <c r="H22" s="36">
        <v>30</v>
      </c>
      <c r="I22" s="36">
        <v>2</v>
      </c>
    </row>
    <row r="23" spans="2:10" ht="31.5" customHeight="1" thickBot="1" x14ac:dyDescent="0.3">
      <c r="B23" s="89" t="s">
        <v>105</v>
      </c>
      <c r="C23" s="9" t="s">
        <v>28</v>
      </c>
      <c r="D23" s="22" t="s">
        <v>122</v>
      </c>
      <c r="E23" s="10">
        <v>60</v>
      </c>
      <c r="F23" s="100">
        <v>28</v>
      </c>
      <c r="G23" s="101"/>
      <c r="H23" s="36">
        <v>30</v>
      </c>
      <c r="I23" s="36">
        <v>2</v>
      </c>
    </row>
    <row r="24" spans="2:10" ht="33.75" customHeight="1" thickBot="1" x14ac:dyDescent="0.3">
      <c r="B24" s="89" t="s">
        <v>106</v>
      </c>
      <c r="C24" s="86" t="s">
        <v>43</v>
      </c>
      <c r="D24" s="22" t="s">
        <v>122</v>
      </c>
      <c r="E24" s="10">
        <f t="shared" ref="E24:E26" ca="1" si="2">SUM($E24:$H24)</f>
        <v>60</v>
      </c>
      <c r="F24" s="100">
        <v>28</v>
      </c>
      <c r="G24" s="101"/>
      <c r="H24" s="36">
        <v>30</v>
      </c>
      <c r="I24" s="36">
        <v>2</v>
      </c>
    </row>
    <row r="25" spans="2:10" ht="34.5" customHeight="1" thickBot="1" x14ac:dyDescent="0.3">
      <c r="B25" s="89" t="s">
        <v>107</v>
      </c>
      <c r="C25" s="9" t="s">
        <v>44</v>
      </c>
      <c r="D25" s="22" t="s">
        <v>122</v>
      </c>
      <c r="E25" s="10">
        <f t="shared" ca="1" si="2"/>
        <v>60</v>
      </c>
      <c r="F25" s="100">
        <v>28</v>
      </c>
      <c r="G25" s="101"/>
      <c r="H25" s="36">
        <v>30</v>
      </c>
      <c r="I25" s="36">
        <v>2</v>
      </c>
    </row>
    <row r="26" spans="2:10" ht="30.75" customHeight="1" thickBot="1" x14ac:dyDescent="0.3">
      <c r="B26" s="89" t="s">
        <v>110</v>
      </c>
      <c r="C26" s="9" t="s">
        <v>46</v>
      </c>
      <c r="D26" s="22" t="s">
        <v>122</v>
      </c>
      <c r="E26" s="10">
        <f t="shared" ca="1" si="2"/>
        <v>60</v>
      </c>
      <c r="F26" s="100">
        <v>28</v>
      </c>
      <c r="G26" s="101"/>
      <c r="H26" s="36">
        <v>30</v>
      </c>
      <c r="I26" s="36">
        <v>2</v>
      </c>
    </row>
    <row r="27" spans="2:10" ht="30.75" customHeight="1" thickBot="1" x14ac:dyDescent="0.3">
      <c r="B27" s="89" t="s">
        <v>113</v>
      </c>
      <c r="C27" s="9" t="s">
        <v>134</v>
      </c>
      <c r="D27" s="22" t="s">
        <v>121</v>
      </c>
      <c r="E27" s="22">
        <f>H27</f>
        <v>45</v>
      </c>
      <c r="F27" s="87"/>
      <c r="G27" s="88"/>
      <c r="H27" s="36">
        <v>45</v>
      </c>
      <c r="I27" s="36"/>
    </row>
    <row r="28" spans="2:10" ht="31.5" customHeight="1" thickBot="1" x14ac:dyDescent="0.3">
      <c r="B28" s="89" t="s">
        <v>115</v>
      </c>
      <c r="C28" s="9" t="s">
        <v>29</v>
      </c>
      <c r="D28" s="22" t="s">
        <v>127</v>
      </c>
      <c r="E28" s="22">
        <f>H28</f>
        <v>270</v>
      </c>
      <c r="F28" s="100"/>
      <c r="G28" s="101"/>
      <c r="H28" s="36">
        <f>6*45</f>
        <v>270</v>
      </c>
      <c r="I28" s="36"/>
    </row>
    <row r="29" spans="2:10" ht="42" customHeight="1" thickBot="1" x14ac:dyDescent="0.3">
      <c r="B29" s="23" t="s">
        <v>30</v>
      </c>
      <c r="C29" s="19" t="s">
        <v>31</v>
      </c>
      <c r="D29" s="24">
        <v>4</v>
      </c>
      <c r="E29" s="21">
        <f t="shared" si="0"/>
        <v>90</v>
      </c>
      <c r="F29" s="119">
        <f>SUM(F30:G31)</f>
        <v>26</v>
      </c>
      <c r="G29" s="120"/>
      <c r="H29" s="20">
        <f>SUM(H30:H31)</f>
        <v>60</v>
      </c>
      <c r="I29" s="20">
        <f>SUM(I30:I31)</f>
        <v>4</v>
      </c>
      <c r="J29" s="57"/>
    </row>
    <row r="30" spans="2:10" ht="27" customHeight="1" thickBot="1" x14ac:dyDescent="0.3">
      <c r="B30" s="89" t="s">
        <v>116</v>
      </c>
      <c r="C30" s="9" t="s">
        <v>32</v>
      </c>
      <c r="D30" s="22" t="s">
        <v>128</v>
      </c>
      <c r="E30" s="10">
        <f t="shared" ref="E30" ca="1" si="3">SUM($E30:$H30)</f>
        <v>45</v>
      </c>
      <c r="F30" s="100">
        <v>13</v>
      </c>
      <c r="G30" s="101"/>
      <c r="H30" s="36">
        <v>30</v>
      </c>
      <c r="I30" s="36">
        <v>2</v>
      </c>
    </row>
    <row r="31" spans="2:10" s="62" customFormat="1" ht="22.5" customHeight="1" thickBot="1" x14ac:dyDescent="0.3">
      <c r="B31" s="89" t="s">
        <v>117</v>
      </c>
      <c r="C31" s="9" t="s">
        <v>49</v>
      </c>
      <c r="D31" s="22" t="s">
        <v>128</v>
      </c>
      <c r="E31" s="22">
        <f>F31+H31+I31</f>
        <v>45</v>
      </c>
      <c r="F31" s="100">
        <v>13</v>
      </c>
      <c r="G31" s="101"/>
      <c r="H31" s="36">
        <v>30</v>
      </c>
      <c r="I31" s="36">
        <v>2</v>
      </c>
    </row>
    <row r="32" spans="2:10" ht="38.25" customHeight="1" thickBot="1" x14ac:dyDescent="0.3">
      <c r="B32" s="25"/>
      <c r="C32" s="26" t="s">
        <v>33</v>
      </c>
      <c r="D32" s="63">
        <v>55</v>
      </c>
      <c r="E32" s="64">
        <f t="shared" si="0"/>
        <v>1260</v>
      </c>
      <c r="F32" s="113">
        <f>SUM(F8:G14,F17:G19,F21:G28,F30:G31)</f>
        <v>461</v>
      </c>
      <c r="G32" s="114"/>
      <c r="H32" s="29">
        <f>SUM(H8:H14,H17:H19,H21:H28,H30:H31)</f>
        <v>765</v>
      </c>
      <c r="I32" s="29">
        <f>SUM(I8:I14,I17:I19,I21:I28,I30:I31)</f>
        <v>34</v>
      </c>
      <c r="J32" s="57"/>
    </row>
    <row r="37" spans="3:10" ht="27.75" customHeight="1" x14ac:dyDescent="0.3">
      <c r="C37" s="65" t="s">
        <v>33</v>
      </c>
      <c r="D37" s="66">
        <v>55</v>
      </c>
      <c r="E37" s="67">
        <f>E32</f>
        <v>1260</v>
      </c>
      <c r="F37" s="121">
        <f>F32</f>
        <v>461</v>
      </c>
      <c r="G37" s="122"/>
      <c r="H37" s="67">
        <f>H32</f>
        <v>765</v>
      </c>
      <c r="I37" s="67">
        <f>I32</f>
        <v>34</v>
      </c>
      <c r="J37" s="57">
        <f>F37+H37+I37</f>
        <v>1260</v>
      </c>
    </row>
    <row r="38" spans="3:10" ht="23.25" customHeight="1" x14ac:dyDescent="0.3">
      <c r="E38" s="68" t="s">
        <v>34</v>
      </c>
      <c r="F38" s="68"/>
      <c r="G38" s="68"/>
      <c r="H38" s="69">
        <f>H32</f>
        <v>765</v>
      </c>
    </row>
    <row r="39" spans="3:10" ht="21.75" customHeight="1" x14ac:dyDescent="0.3">
      <c r="E39" s="68" t="s">
        <v>35</v>
      </c>
      <c r="F39" s="68"/>
      <c r="G39" s="68"/>
      <c r="H39" s="70">
        <f>E32</f>
        <v>1260</v>
      </c>
    </row>
    <row r="40" spans="3:10" ht="27.75" customHeight="1" x14ac:dyDescent="0.3">
      <c r="E40" s="68" t="s">
        <v>52</v>
      </c>
      <c r="F40" s="71"/>
      <c r="G40" s="72"/>
      <c r="H40" s="73">
        <f>H32/E32%</f>
        <v>60.714285714285715</v>
      </c>
      <c r="I40" s="74" t="s">
        <v>37</v>
      </c>
      <c r="J40" s="75">
        <v>0.55000000000000004</v>
      </c>
    </row>
    <row r="44" spans="3:10" x14ac:dyDescent="0.25">
      <c r="G44" s="57"/>
    </row>
  </sheetData>
  <mergeCells count="36">
    <mergeCell ref="F12:G12"/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7:G7"/>
    <mergeCell ref="F8:G8"/>
    <mergeCell ref="F9:G9"/>
    <mergeCell ref="F10:G10"/>
    <mergeCell ref="F11:G11"/>
    <mergeCell ref="F25:G25"/>
    <mergeCell ref="F13:G13"/>
    <mergeCell ref="F14:G14"/>
    <mergeCell ref="F15:G15"/>
    <mergeCell ref="F16:G16"/>
    <mergeCell ref="F17:G17"/>
    <mergeCell ref="F18:G18"/>
    <mergeCell ref="F22:G22"/>
    <mergeCell ref="F19:G19"/>
    <mergeCell ref="F20:G20"/>
    <mergeCell ref="F21:G21"/>
    <mergeCell ref="F23:G23"/>
    <mergeCell ref="F24:G24"/>
    <mergeCell ref="F31:G31"/>
    <mergeCell ref="F32:G32"/>
    <mergeCell ref="F37:G37"/>
    <mergeCell ref="F26:G26"/>
    <mergeCell ref="F28:G28"/>
    <mergeCell ref="F29:G29"/>
    <mergeCell ref="F30:G30"/>
  </mergeCells>
  <pageMargins left="0.25" right="0.25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6"/>
  <sheetViews>
    <sheetView zoomScaleNormal="100" workbookViewId="0">
      <selection activeCell="B1" sqref="B1:I1"/>
    </sheetView>
  </sheetViews>
  <sheetFormatPr defaultRowHeight="15" x14ac:dyDescent="0.25"/>
  <cols>
    <col min="1" max="1" width="0.5703125" customWidth="1"/>
    <col min="2" max="2" width="8.85546875" customWidth="1"/>
    <col min="3" max="3" width="28.85546875" customWidth="1"/>
    <col min="4" max="4" width="10.5703125" customWidth="1"/>
    <col min="5" max="5" width="11" customWidth="1"/>
    <col min="7" max="7" width="1.7109375" customWidth="1"/>
    <col min="8" max="8" width="10" customWidth="1"/>
    <col min="9" max="9" width="9.5703125" customWidth="1"/>
  </cols>
  <sheetData>
    <row r="1" spans="2:11" ht="50.25" customHeight="1" x14ac:dyDescent="0.35">
      <c r="B1" s="127" t="s">
        <v>89</v>
      </c>
      <c r="C1" s="127"/>
      <c r="D1" s="127"/>
      <c r="E1" s="127"/>
      <c r="F1" s="127"/>
      <c r="G1" s="127"/>
      <c r="H1" s="127"/>
      <c r="I1" s="127"/>
    </row>
    <row r="2" spans="2:11" ht="15.75" thickBot="1" x14ac:dyDescent="0.3"/>
    <row r="3" spans="2:11" ht="21.75" customHeight="1" thickBot="1" x14ac:dyDescent="0.3">
      <c r="B3" s="94" t="s">
        <v>0</v>
      </c>
      <c r="C3" s="94" t="s">
        <v>1</v>
      </c>
      <c r="D3" s="94" t="s">
        <v>2</v>
      </c>
      <c r="E3" s="97" t="s">
        <v>3</v>
      </c>
      <c r="F3" s="98"/>
      <c r="G3" s="98"/>
      <c r="H3" s="98"/>
      <c r="I3" s="99"/>
    </row>
    <row r="4" spans="2:11" ht="17.25" thickBot="1" x14ac:dyDescent="0.3">
      <c r="B4" s="95"/>
      <c r="C4" s="95"/>
      <c r="D4" s="95"/>
      <c r="E4" s="94" t="s">
        <v>51</v>
      </c>
      <c r="F4" s="97" t="s">
        <v>6</v>
      </c>
      <c r="G4" s="98"/>
      <c r="H4" s="98"/>
      <c r="I4" s="99"/>
    </row>
    <row r="5" spans="2:11" ht="73.5" customHeight="1" x14ac:dyDescent="0.25">
      <c r="B5" s="95"/>
      <c r="C5" s="95"/>
      <c r="D5" s="95"/>
      <c r="E5" s="95"/>
      <c r="F5" s="117" t="s">
        <v>8</v>
      </c>
      <c r="G5" s="118"/>
      <c r="H5" s="94" t="s">
        <v>9</v>
      </c>
      <c r="I5" s="94" t="s">
        <v>38</v>
      </c>
    </row>
    <row r="6" spans="2:11" ht="7.5" customHeight="1" thickBot="1" x14ac:dyDescent="0.3">
      <c r="B6" s="96"/>
      <c r="C6" s="96"/>
      <c r="D6" s="96"/>
      <c r="E6" s="96"/>
      <c r="F6" s="128"/>
      <c r="G6" s="129"/>
      <c r="H6" s="96"/>
      <c r="I6" s="96"/>
    </row>
    <row r="7" spans="2:11" ht="42" customHeight="1" thickBot="1" x14ac:dyDescent="0.3">
      <c r="B7" s="5" t="s">
        <v>10</v>
      </c>
      <c r="C7" s="6" t="s">
        <v>11</v>
      </c>
      <c r="D7" s="8">
        <v>20</v>
      </c>
      <c r="E7" s="8">
        <f>SUM(E$8:E$14)</f>
        <v>390</v>
      </c>
      <c r="F7" s="102">
        <f>SUM(F$8:G$14)</f>
        <v>198</v>
      </c>
      <c r="G7" s="103"/>
      <c r="H7" s="8">
        <f>SUM(H$8:H$14)</f>
        <v>180</v>
      </c>
      <c r="I7" s="8">
        <f>SUM(I$8:I$14)</f>
        <v>12</v>
      </c>
    </row>
    <row r="8" spans="2:11" ht="24" customHeight="1" thickBot="1" x14ac:dyDescent="0.3">
      <c r="B8" s="92" t="s">
        <v>90</v>
      </c>
      <c r="C8" s="9" t="s">
        <v>12</v>
      </c>
      <c r="D8" s="10">
        <v>2</v>
      </c>
      <c r="E8" s="10">
        <f>SUM($F8:$I8)</f>
        <v>30</v>
      </c>
      <c r="F8" s="104">
        <v>28</v>
      </c>
      <c r="G8" s="105"/>
      <c r="H8" s="10">
        <v>0</v>
      </c>
      <c r="I8" s="10">
        <v>2</v>
      </c>
    </row>
    <row r="9" spans="2:11" ht="21" customHeight="1" thickBot="1" x14ac:dyDescent="0.3">
      <c r="B9" s="92" t="s">
        <v>91</v>
      </c>
      <c r="C9" s="9" t="s">
        <v>13</v>
      </c>
      <c r="D9" s="10">
        <v>1</v>
      </c>
      <c r="E9" s="10">
        <f t="shared" ref="E9:E34" si="0">SUM($F9:$I9)</f>
        <v>15</v>
      </c>
      <c r="F9" s="104">
        <v>13</v>
      </c>
      <c r="G9" s="105"/>
      <c r="H9" s="10">
        <v>0</v>
      </c>
      <c r="I9" s="10">
        <v>2</v>
      </c>
    </row>
    <row r="10" spans="2:11" ht="26.25" customHeight="1" thickBot="1" x14ac:dyDescent="0.3">
      <c r="B10" s="92" t="s">
        <v>92</v>
      </c>
      <c r="C10" s="9" t="s">
        <v>14</v>
      </c>
      <c r="D10" s="10">
        <v>1</v>
      </c>
      <c r="E10" s="10">
        <f t="shared" si="0"/>
        <v>30</v>
      </c>
      <c r="F10" s="104">
        <v>0</v>
      </c>
      <c r="G10" s="105"/>
      <c r="H10" s="10">
        <v>30</v>
      </c>
      <c r="I10" s="10"/>
    </row>
    <row r="11" spans="2:11" ht="20.25" customHeight="1" thickBot="1" x14ac:dyDescent="0.3">
      <c r="B11" s="92" t="s">
        <v>93</v>
      </c>
      <c r="C11" s="9" t="s">
        <v>53</v>
      </c>
      <c r="D11" s="10" t="s">
        <v>130</v>
      </c>
      <c r="E11" s="10">
        <f t="shared" si="0"/>
        <v>120</v>
      </c>
      <c r="F11" s="104">
        <v>28</v>
      </c>
      <c r="G11" s="105"/>
      <c r="H11" s="10">
        <v>90</v>
      </c>
      <c r="I11" s="10">
        <v>2</v>
      </c>
    </row>
    <row r="12" spans="2:11" ht="24.75" customHeight="1" thickBot="1" x14ac:dyDescent="0.3">
      <c r="B12" s="92" t="s">
        <v>94</v>
      </c>
      <c r="C12" s="9" t="s">
        <v>16</v>
      </c>
      <c r="D12" s="10" t="s">
        <v>124</v>
      </c>
      <c r="E12" s="10">
        <f t="shared" si="0"/>
        <v>90</v>
      </c>
      <c r="F12" s="104">
        <v>28</v>
      </c>
      <c r="G12" s="105"/>
      <c r="H12" s="10">
        <v>60</v>
      </c>
      <c r="I12" s="10">
        <v>2</v>
      </c>
    </row>
    <row r="13" spans="2:11" ht="21.75" customHeight="1" thickBot="1" x14ac:dyDescent="0.3">
      <c r="B13" s="92" t="s">
        <v>95</v>
      </c>
      <c r="C13" s="9" t="s">
        <v>17</v>
      </c>
      <c r="D13" s="10">
        <v>4</v>
      </c>
      <c r="E13" s="10">
        <f t="shared" si="0"/>
        <v>60</v>
      </c>
      <c r="F13" s="104">
        <v>58</v>
      </c>
      <c r="G13" s="105"/>
      <c r="H13" s="10">
        <v>0</v>
      </c>
      <c r="I13" s="10">
        <v>2</v>
      </c>
    </row>
    <row r="14" spans="2:11" ht="21.75" customHeight="1" thickBot="1" x14ac:dyDescent="0.3">
      <c r="B14" s="92" t="s">
        <v>96</v>
      </c>
      <c r="C14" s="9" t="s">
        <v>18</v>
      </c>
      <c r="D14" s="10">
        <v>3</v>
      </c>
      <c r="E14" s="10">
        <f t="shared" si="0"/>
        <v>45</v>
      </c>
      <c r="F14" s="104">
        <v>43</v>
      </c>
      <c r="G14" s="105"/>
      <c r="H14" s="53">
        <v>0</v>
      </c>
      <c r="I14" s="53">
        <v>2</v>
      </c>
    </row>
    <row r="15" spans="2:11" ht="34.5" customHeight="1" thickBot="1" x14ac:dyDescent="0.3">
      <c r="B15" s="14" t="s">
        <v>19</v>
      </c>
      <c r="C15" s="6" t="s">
        <v>20</v>
      </c>
      <c r="D15" s="15">
        <f>D16+D23+D32</f>
        <v>45</v>
      </c>
      <c r="E15" s="8">
        <f t="shared" si="0"/>
        <v>1050</v>
      </c>
      <c r="F15" s="106">
        <f>SUM(F16,F23,F32)</f>
        <v>379</v>
      </c>
      <c r="G15" s="107"/>
      <c r="H15" s="17">
        <f>SUM(H16,H23,H32)</f>
        <v>645</v>
      </c>
      <c r="I15" s="15">
        <f>SUM(I16,I23,I32)</f>
        <v>26</v>
      </c>
      <c r="J15" s="57"/>
      <c r="K15" s="57"/>
    </row>
    <row r="16" spans="2:11" ht="34.5" customHeight="1" thickBot="1" x14ac:dyDescent="0.3">
      <c r="B16" s="18" t="s">
        <v>21</v>
      </c>
      <c r="C16" s="19" t="s">
        <v>22</v>
      </c>
      <c r="D16" s="76">
        <v>18</v>
      </c>
      <c r="E16" s="77">
        <f t="shared" si="0"/>
        <v>330</v>
      </c>
      <c r="F16" s="132">
        <f>SUM(F17:G22)</f>
        <v>198</v>
      </c>
      <c r="G16" s="133"/>
      <c r="H16" s="78">
        <f>SUM(H17:H22)</f>
        <v>120</v>
      </c>
      <c r="I16" s="59">
        <f>SUM(I17:I22)</f>
        <v>12</v>
      </c>
      <c r="J16" s="57"/>
    </row>
    <row r="17" spans="2:11" ht="25.5" customHeight="1" thickBot="1" x14ac:dyDescent="0.3">
      <c r="B17" s="89" t="s">
        <v>97</v>
      </c>
      <c r="C17" s="9" t="s">
        <v>39</v>
      </c>
      <c r="D17" s="22" t="s">
        <v>125</v>
      </c>
      <c r="E17" s="10">
        <f t="shared" ref="E17:E22" ca="1" si="1">SUM($E17:$H17)</f>
        <v>45</v>
      </c>
      <c r="F17" s="100">
        <v>43</v>
      </c>
      <c r="G17" s="101"/>
      <c r="H17" s="36">
        <v>0</v>
      </c>
      <c r="I17" s="36">
        <v>2</v>
      </c>
    </row>
    <row r="18" spans="2:11" ht="17.25" thickBot="1" x14ac:dyDescent="0.3">
      <c r="B18" s="89" t="s">
        <v>98</v>
      </c>
      <c r="C18" s="9" t="s">
        <v>40</v>
      </c>
      <c r="D18" s="22" t="s">
        <v>122</v>
      </c>
      <c r="E18" s="10">
        <f t="shared" ca="1" si="1"/>
        <v>60</v>
      </c>
      <c r="F18" s="100">
        <v>28</v>
      </c>
      <c r="G18" s="101"/>
      <c r="H18" s="36">
        <v>30</v>
      </c>
      <c r="I18" s="36">
        <v>2</v>
      </c>
    </row>
    <row r="19" spans="2:11" ht="17.25" thickBot="1" x14ac:dyDescent="0.3">
      <c r="B19" s="89" t="s">
        <v>99</v>
      </c>
      <c r="C19" s="9" t="s">
        <v>23</v>
      </c>
      <c r="D19" s="22" t="s">
        <v>122</v>
      </c>
      <c r="E19" s="10">
        <f t="shared" ca="1" si="1"/>
        <v>60</v>
      </c>
      <c r="F19" s="100">
        <v>28</v>
      </c>
      <c r="G19" s="101"/>
      <c r="H19" s="36">
        <v>30</v>
      </c>
      <c r="I19" s="36">
        <v>2</v>
      </c>
    </row>
    <row r="20" spans="2:11" ht="17.25" thickBot="1" x14ac:dyDescent="0.3">
      <c r="B20" s="89" t="s">
        <v>100</v>
      </c>
      <c r="C20" s="9" t="s">
        <v>24</v>
      </c>
      <c r="D20" s="22" t="s">
        <v>122</v>
      </c>
      <c r="E20" s="10">
        <f t="shared" ca="1" si="1"/>
        <v>60</v>
      </c>
      <c r="F20" s="100">
        <v>28</v>
      </c>
      <c r="G20" s="101"/>
      <c r="H20" s="36">
        <v>30</v>
      </c>
      <c r="I20" s="36">
        <v>2</v>
      </c>
    </row>
    <row r="21" spans="2:11" ht="17.25" thickBot="1" x14ac:dyDescent="0.3">
      <c r="B21" s="89" t="s">
        <v>101</v>
      </c>
      <c r="C21" s="9" t="s">
        <v>133</v>
      </c>
      <c r="D21" s="22" t="s">
        <v>122</v>
      </c>
      <c r="E21" s="10">
        <f t="shared" ca="1" si="1"/>
        <v>60</v>
      </c>
      <c r="F21" s="100">
        <v>28</v>
      </c>
      <c r="G21" s="101"/>
      <c r="H21" s="36">
        <v>30</v>
      </c>
      <c r="I21" s="36">
        <v>2</v>
      </c>
    </row>
    <row r="22" spans="2:11" ht="17.25" thickBot="1" x14ac:dyDescent="0.3">
      <c r="B22" s="89" t="s">
        <v>102</v>
      </c>
      <c r="C22" s="9" t="s">
        <v>25</v>
      </c>
      <c r="D22" s="22" t="s">
        <v>125</v>
      </c>
      <c r="E22" s="10">
        <f t="shared" ca="1" si="1"/>
        <v>45</v>
      </c>
      <c r="F22" s="100">
        <v>43</v>
      </c>
      <c r="G22" s="101"/>
      <c r="H22" s="36">
        <v>0</v>
      </c>
      <c r="I22" s="36">
        <v>2</v>
      </c>
    </row>
    <row r="23" spans="2:11" ht="30.75" customHeight="1" thickBot="1" x14ac:dyDescent="0.3">
      <c r="B23" s="23" t="s">
        <v>26</v>
      </c>
      <c r="C23" s="19" t="s">
        <v>27</v>
      </c>
      <c r="D23" s="60">
        <v>25</v>
      </c>
      <c r="E23" s="61">
        <f t="shared" si="0"/>
        <v>675</v>
      </c>
      <c r="F23" s="125">
        <f>SUM(F$24:G$31)</f>
        <v>168</v>
      </c>
      <c r="G23" s="126"/>
      <c r="H23" s="59">
        <f>SUM(H24:H31)</f>
        <v>495</v>
      </c>
      <c r="I23" s="59">
        <f>SUM(I$24:I$31)</f>
        <v>12</v>
      </c>
      <c r="J23" s="57"/>
    </row>
    <row r="24" spans="2:11" ht="27.75" customHeight="1" thickBot="1" x14ac:dyDescent="0.3">
      <c r="B24" s="89" t="s">
        <v>103</v>
      </c>
      <c r="C24" s="9" t="s">
        <v>41</v>
      </c>
      <c r="D24" s="22" t="s">
        <v>122</v>
      </c>
      <c r="E24" s="10">
        <v>60</v>
      </c>
      <c r="F24" s="100">
        <v>28</v>
      </c>
      <c r="G24" s="101"/>
      <c r="H24" s="36">
        <v>30</v>
      </c>
      <c r="I24" s="36">
        <v>2</v>
      </c>
      <c r="K24" s="79"/>
    </row>
    <row r="25" spans="2:11" ht="31.5" customHeight="1" thickBot="1" x14ac:dyDescent="0.3">
      <c r="B25" s="89" t="s">
        <v>104</v>
      </c>
      <c r="C25" s="9" t="s">
        <v>42</v>
      </c>
      <c r="D25" s="22" t="s">
        <v>122</v>
      </c>
      <c r="E25" s="10">
        <v>60</v>
      </c>
      <c r="F25" s="100">
        <v>28</v>
      </c>
      <c r="G25" s="101"/>
      <c r="H25" s="36">
        <v>30</v>
      </c>
      <c r="I25" s="36">
        <v>2</v>
      </c>
      <c r="K25" s="79"/>
    </row>
    <row r="26" spans="2:11" ht="33.75" customHeight="1" thickBot="1" x14ac:dyDescent="0.3">
      <c r="B26" s="89" t="s">
        <v>105</v>
      </c>
      <c r="C26" s="9" t="s">
        <v>28</v>
      </c>
      <c r="D26" s="22" t="s">
        <v>122</v>
      </c>
      <c r="E26" s="10">
        <v>60</v>
      </c>
      <c r="F26" s="100">
        <v>28</v>
      </c>
      <c r="G26" s="101"/>
      <c r="H26" s="36">
        <v>30</v>
      </c>
      <c r="I26" s="36">
        <v>2</v>
      </c>
      <c r="K26" s="79"/>
    </row>
    <row r="27" spans="2:11" ht="34.5" customHeight="1" thickBot="1" x14ac:dyDescent="0.3">
      <c r="B27" s="89" t="s">
        <v>106</v>
      </c>
      <c r="C27" s="86" t="s">
        <v>43</v>
      </c>
      <c r="D27" s="22" t="s">
        <v>122</v>
      </c>
      <c r="E27" s="10">
        <f t="shared" ref="E27:E29" ca="1" si="2">SUM($E27:$H27)</f>
        <v>60</v>
      </c>
      <c r="F27" s="100">
        <v>28</v>
      </c>
      <c r="G27" s="101"/>
      <c r="H27" s="36">
        <v>30</v>
      </c>
      <c r="I27" s="36">
        <v>2</v>
      </c>
      <c r="K27" s="79"/>
    </row>
    <row r="28" spans="2:11" ht="30.75" customHeight="1" thickBot="1" x14ac:dyDescent="0.3">
      <c r="B28" s="89" t="s">
        <v>108</v>
      </c>
      <c r="C28" s="9" t="s">
        <v>44</v>
      </c>
      <c r="D28" s="22" t="s">
        <v>122</v>
      </c>
      <c r="E28" s="10">
        <f t="shared" ca="1" si="2"/>
        <v>60</v>
      </c>
      <c r="F28" s="100">
        <v>28</v>
      </c>
      <c r="G28" s="101"/>
      <c r="H28" s="36">
        <v>30</v>
      </c>
      <c r="I28" s="36">
        <v>2</v>
      </c>
      <c r="K28" s="79"/>
    </row>
    <row r="29" spans="2:11" ht="24.75" customHeight="1" thickBot="1" x14ac:dyDescent="0.3">
      <c r="B29" s="89" t="s">
        <v>110</v>
      </c>
      <c r="C29" s="9" t="s">
        <v>46</v>
      </c>
      <c r="D29" s="22" t="s">
        <v>122</v>
      </c>
      <c r="E29" s="10">
        <f t="shared" ca="1" si="2"/>
        <v>60</v>
      </c>
      <c r="F29" s="100">
        <v>28</v>
      </c>
      <c r="G29" s="101"/>
      <c r="H29" s="36">
        <v>30</v>
      </c>
      <c r="I29" s="36">
        <v>2</v>
      </c>
      <c r="K29" s="79"/>
    </row>
    <row r="30" spans="2:11" ht="24.75" customHeight="1" thickBot="1" x14ac:dyDescent="0.3">
      <c r="B30" s="89" t="s">
        <v>113</v>
      </c>
      <c r="C30" s="9" t="s">
        <v>134</v>
      </c>
      <c r="D30" s="22" t="s">
        <v>121</v>
      </c>
      <c r="E30" s="22">
        <f>H30</f>
        <v>45</v>
      </c>
      <c r="F30" s="87"/>
      <c r="G30" s="88"/>
      <c r="H30" s="36">
        <v>45</v>
      </c>
      <c r="I30" s="36"/>
      <c r="K30" s="79"/>
    </row>
    <row r="31" spans="2:11" ht="31.5" customHeight="1" thickBot="1" x14ac:dyDescent="0.3">
      <c r="B31" s="89" t="s">
        <v>115</v>
      </c>
      <c r="C31" s="9" t="s">
        <v>29</v>
      </c>
      <c r="D31" s="22" t="s">
        <v>127</v>
      </c>
      <c r="E31" s="22">
        <f>H31</f>
        <v>270</v>
      </c>
      <c r="F31" s="100"/>
      <c r="G31" s="101"/>
      <c r="H31" s="36">
        <f>6*45</f>
        <v>270</v>
      </c>
      <c r="I31" s="36"/>
    </row>
    <row r="32" spans="2:11" ht="42" customHeight="1" thickBot="1" x14ac:dyDescent="0.3">
      <c r="B32" s="23" t="s">
        <v>30</v>
      </c>
      <c r="C32" s="19" t="s">
        <v>31</v>
      </c>
      <c r="D32" s="60">
        <v>2</v>
      </c>
      <c r="E32" s="61">
        <f t="shared" si="0"/>
        <v>45</v>
      </c>
      <c r="F32" s="130">
        <f>SUM(F33:G33)</f>
        <v>13</v>
      </c>
      <c r="G32" s="131"/>
      <c r="H32" s="80">
        <f>SUM(H33:H33)</f>
        <v>30</v>
      </c>
      <c r="I32" s="80">
        <f>SUM(I33:I33)</f>
        <v>2</v>
      </c>
      <c r="J32" s="57"/>
    </row>
    <row r="33" spans="2:10" ht="27" customHeight="1" thickBot="1" x14ac:dyDescent="0.3">
      <c r="B33" s="89" t="s">
        <v>116</v>
      </c>
      <c r="C33" s="9" t="s">
        <v>32</v>
      </c>
      <c r="D33" s="22" t="s">
        <v>128</v>
      </c>
      <c r="E33" s="10">
        <f t="shared" ref="E33" ca="1" si="3">SUM($E33:$H33)</f>
        <v>45</v>
      </c>
      <c r="F33" s="100">
        <v>13</v>
      </c>
      <c r="G33" s="101"/>
      <c r="H33" s="36">
        <v>30</v>
      </c>
      <c r="I33" s="36">
        <v>2</v>
      </c>
    </row>
    <row r="34" spans="2:10" ht="17.25" thickBot="1" x14ac:dyDescent="0.3">
      <c r="B34" s="25"/>
      <c r="C34" s="26" t="s">
        <v>33</v>
      </c>
      <c r="D34" s="63">
        <v>65</v>
      </c>
      <c r="E34" s="64">
        <f t="shared" si="0"/>
        <v>1440</v>
      </c>
      <c r="F34" s="113">
        <f>SUM(F8:G14,F17:G22,F24:G31,F33:G33)</f>
        <v>577</v>
      </c>
      <c r="G34" s="114"/>
      <c r="H34" s="29">
        <f>SUM(H8:H14,H17:H22,H24:H31,H33:H33)</f>
        <v>825</v>
      </c>
      <c r="I34" s="29">
        <f>SUM(I8:I14,I17:I22,I24:I31,I33:I33)</f>
        <v>38</v>
      </c>
      <c r="J34" s="57"/>
    </row>
    <row r="39" spans="2:10" ht="18.75" x14ac:dyDescent="0.3">
      <c r="C39" s="65" t="s">
        <v>33</v>
      </c>
      <c r="D39" s="66">
        <v>65</v>
      </c>
      <c r="E39" s="67">
        <f>E34</f>
        <v>1440</v>
      </c>
      <c r="F39" s="121">
        <f>F34</f>
        <v>577</v>
      </c>
      <c r="G39" s="122"/>
      <c r="H39" s="67">
        <f>H34</f>
        <v>825</v>
      </c>
      <c r="I39" s="67">
        <f>I34</f>
        <v>38</v>
      </c>
      <c r="J39" s="57">
        <f>F39+H39+I39</f>
        <v>1440</v>
      </c>
    </row>
    <row r="40" spans="2:10" ht="18.75" x14ac:dyDescent="0.3">
      <c r="E40" s="68" t="s">
        <v>34</v>
      </c>
      <c r="F40" s="68"/>
      <c r="G40" s="68"/>
      <c r="H40" s="69">
        <f>H34</f>
        <v>825</v>
      </c>
    </row>
    <row r="41" spans="2:10" ht="18.75" x14ac:dyDescent="0.3">
      <c r="E41" s="68" t="s">
        <v>35</v>
      </c>
      <c r="F41" s="68"/>
      <c r="G41" s="68"/>
      <c r="H41" s="70">
        <f>E34</f>
        <v>1440</v>
      </c>
    </row>
    <row r="42" spans="2:10" ht="18.75" x14ac:dyDescent="0.3">
      <c r="E42" s="68" t="s">
        <v>52</v>
      </c>
      <c r="F42" s="71"/>
      <c r="G42" s="72"/>
      <c r="H42" s="73">
        <f>H34/E34%</f>
        <v>57.291666666666664</v>
      </c>
      <c r="I42" s="74" t="s">
        <v>37</v>
      </c>
      <c r="J42" s="75">
        <v>0.55000000000000004</v>
      </c>
    </row>
    <row r="46" spans="2:10" x14ac:dyDescent="0.25">
      <c r="G46" s="57"/>
    </row>
  </sheetData>
  <mergeCells count="38"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29:G29"/>
    <mergeCell ref="F18:G18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24:G24"/>
    <mergeCell ref="F25:G25"/>
    <mergeCell ref="F26:G26"/>
    <mergeCell ref="F27:G27"/>
    <mergeCell ref="F28:G28"/>
    <mergeCell ref="F19:G19"/>
    <mergeCell ref="F20:G20"/>
    <mergeCell ref="F21:G21"/>
    <mergeCell ref="F22:G22"/>
    <mergeCell ref="F23:G23"/>
    <mergeCell ref="F32:G32"/>
    <mergeCell ref="F33:G33"/>
    <mergeCell ref="F34:G34"/>
    <mergeCell ref="F39:G39"/>
    <mergeCell ref="F31:G3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tabSelected="1" topLeftCell="A42" zoomScaleNormal="100" workbookViewId="0">
      <selection activeCell="B1" sqref="B1:I51"/>
    </sheetView>
  </sheetViews>
  <sheetFormatPr defaultRowHeight="15" x14ac:dyDescent="0.25"/>
  <cols>
    <col min="1" max="1" width="1.28515625" customWidth="1"/>
    <col min="2" max="2" width="10.5703125" customWidth="1"/>
    <col min="3" max="3" width="24.5703125" customWidth="1"/>
    <col min="4" max="4" width="10.85546875" customWidth="1"/>
    <col min="5" max="5" width="10.140625" customWidth="1"/>
    <col min="7" max="7" width="2.28515625" customWidth="1"/>
    <col min="8" max="8" width="10.85546875" customWidth="1"/>
    <col min="9" max="9" width="8.28515625" customWidth="1"/>
  </cols>
  <sheetData>
    <row r="1" spans="2:9" ht="52.5" customHeight="1" x14ac:dyDescent="0.35">
      <c r="B1" s="127" t="s">
        <v>135</v>
      </c>
      <c r="C1" s="127"/>
      <c r="D1" s="127"/>
      <c r="E1" s="127"/>
      <c r="F1" s="127"/>
      <c r="G1" s="127"/>
      <c r="H1" s="127"/>
      <c r="I1" s="127"/>
    </row>
    <row r="2" spans="2:9" ht="15.75" thickBot="1" x14ac:dyDescent="0.3">
      <c r="B2" s="93"/>
      <c r="C2" s="93"/>
      <c r="D2" s="93"/>
      <c r="E2" s="93"/>
      <c r="F2" s="93"/>
      <c r="G2" s="93"/>
      <c r="H2" s="93"/>
      <c r="I2" s="93"/>
    </row>
    <row r="3" spans="2:9" ht="17.25" thickBot="1" x14ac:dyDescent="0.3">
      <c r="B3" s="94" t="s">
        <v>0</v>
      </c>
      <c r="C3" s="94" t="s">
        <v>1</v>
      </c>
      <c r="D3" s="94" t="s">
        <v>2</v>
      </c>
      <c r="E3" s="97" t="s">
        <v>3</v>
      </c>
      <c r="F3" s="98"/>
      <c r="G3" s="98"/>
      <c r="H3" s="98"/>
      <c r="I3" s="99"/>
    </row>
    <row r="4" spans="2:9" ht="17.25" thickBot="1" x14ac:dyDescent="0.3">
      <c r="B4" s="95"/>
      <c r="C4" s="95"/>
      <c r="D4" s="95"/>
      <c r="E4" s="94" t="s">
        <v>51</v>
      </c>
      <c r="F4" s="97" t="s">
        <v>6</v>
      </c>
      <c r="G4" s="98"/>
      <c r="H4" s="98"/>
      <c r="I4" s="99"/>
    </row>
    <row r="5" spans="2:9" x14ac:dyDescent="0.25">
      <c r="B5" s="95"/>
      <c r="C5" s="95"/>
      <c r="D5" s="95"/>
      <c r="E5" s="95"/>
      <c r="F5" s="117" t="s">
        <v>8</v>
      </c>
      <c r="G5" s="118"/>
      <c r="H5" s="94" t="s">
        <v>9</v>
      </c>
      <c r="I5" s="94" t="s">
        <v>38</v>
      </c>
    </row>
    <row r="6" spans="2:9" ht="15.75" thickBot="1" x14ac:dyDescent="0.3">
      <c r="B6" s="96"/>
      <c r="C6" s="96"/>
      <c r="D6" s="96"/>
      <c r="E6" s="96"/>
      <c r="F6" s="128"/>
      <c r="G6" s="129"/>
      <c r="H6" s="96"/>
      <c r="I6" s="96"/>
    </row>
    <row r="7" spans="2:9" ht="18" thickBot="1" x14ac:dyDescent="0.3">
      <c r="B7" s="52"/>
      <c r="C7" s="6" t="s">
        <v>54</v>
      </c>
      <c r="D7" s="8">
        <v>74</v>
      </c>
      <c r="E7" s="8">
        <f>SUM(E8:E23)</f>
        <v>1110</v>
      </c>
      <c r="F7" s="102">
        <f>SUM(F8:G23)</f>
        <v>1110</v>
      </c>
      <c r="G7" s="103"/>
      <c r="H7" s="8">
        <v>0</v>
      </c>
      <c r="I7" s="8">
        <v>0</v>
      </c>
    </row>
    <row r="8" spans="2:9" ht="17.25" thickBot="1" x14ac:dyDescent="0.3">
      <c r="B8" s="81" t="s">
        <v>55</v>
      </c>
      <c r="C8" s="82" t="s">
        <v>56</v>
      </c>
      <c r="D8" s="83">
        <v>6</v>
      </c>
      <c r="E8" s="84">
        <f>SUM($F8:$I8)</f>
        <v>90</v>
      </c>
      <c r="F8" s="134">
        <v>90</v>
      </c>
      <c r="G8" s="135"/>
      <c r="H8" s="84">
        <v>0</v>
      </c>
      <c r="I8" s="84"/>
    </row>
    <row r="9" spans="2:9" ht="17.25" thickBot="1" x14ac:dyDescent="0.3">
      <c r="B9" s="81" t="s">
        <v>57</v>
      </c>
      <c r="C9" s="82" t="s">
        <v>58</v>
      </c>
      <c r="D9" s="83">
        <v>6</v>
      </c>
      <c r="E9" s="84">
        <f t="shared" ref="E9:E23" si="0">SUM($F9:$I9)</f>
        <v>90</v>
      </c>
      <c r="F9" s="134">
        <v>90</v>
      </c>
      <c r="G9" s="135"/>
      <c r="H9" s="84">
        <v>0</v>
      </c>
      <c r="I9" s="84"/>
    </row>
    <row r="10" spans="2:9" ht="17.25" thickBot="1" x14ac:dyDescent="0.3">
      <c r="B10" s="81" t="s">
        <v>59</v>
      </c>
      <c r="C10" s="82" t="s">
        <v>60</v>
      </c>
      <c r="D10" s="83">
        <v>7</v>
      </c>
      <c r="E10" s="84">
        <f t="shared" si="0"/>
        <v>105</v>
      </c>
      <c r="F10" s="134">
        <v>105</v>
      </c>
      <c r="G10" s="135"/>
      <c r="H10" s="84">
        <v>0</v>
      </c>
      <c r="I10" s="84"/>
    </row>
    <row r="11" spans="2:9" ht="17.25" thickBot="1" x14ac:dyDescent="0.3">
      <c r="B11" s="81" t="s">
        <v>61</v>
      </c>
      <c r="C11" s="82" t="s">
        <v>62</v>
      </c>
      <c r="D11" s="83">
        <v>7</v>
      </c>
      <c r="E11" s="84">
        <f t="shared" si="0"/>
        <v>105</v>
      </c>
      <c r="F11" s="134">
        <v>105</v>
      </c>
      <c r="G11" s="135"/>
      <c r="H11" s="84">
        <v>0</v>
      </c>
      <c r="I11" s="84"/>
    </row>
    <row r="12" spans="2:9" ht="17.25" thickBot="1" x14ac:dyDescent="0.3">
      <c r="B12" s="81" t="s">
        <v>63</v>
      </c>
      <c r="C12" s="82" t="s">
        <v>64</v>
      </c>
      <c r="D12" s="83">
        <v>4</v>
      </c>
      <c r="E12" s="84">
        <f t="shared" si="0"/>
        <v>60</v>
      </c>
      <c r="F12" s="134">
        <v>60</v>
      </c>
      <c r="G12" s="135"/>
      <c r="H12" s="84">
        <v>0</v>
      </c>
      <c r="I12" s="84"/>
    </row>
    <row r="13" spans="2:9" ht="17.25" thickBot="1" x14ac:dyDescent="0.3">
      <c r="B13" s="81" t="s">
        <v>65</v>
      </c>
      <c r="C13" s="82" t="s">
        <v>66</v>
      </c>
      <c r="D13" s="83">
        <v>4</v>
      </c>
      <c r="E13" s="84">
        <f t="shared" si="0"/>
        <v>60</v>
      </c>
      <c r="F13" s="134">
        <v>60</v>
      </c>
      <c r="G13" s="135"/>
      <c r="H13" s="84">
        <v>0</v>
      </c>
      <c r="I13" s="84"/>
    </row>
    <row r="14" spans="2:9" ht="17.25" thickBot="1" x14ac:dyDescent="0.3">
      <c r="B14" s="81" t="s">
        <v>67</v>
      </c>
      <c r="C14" s="82" t="s">
        <v>68</v>
      </c>
      <c r="D14" s="83">
        <v>4</v>
      </c>
      <c r="E14" s="84">
        <f t="shared" si="0"/>
        <v>60</v>
      </c>
      <c r="F14" s="134">
        <v>60</v>
      </c>
      <c r="G14" s="135"/>
      <c r="H14" s="84">
        <v>0</v>
      </c>
      <c r="I14" s="84"/>
    </row>
    <row r="15" spans="2:9" ht="17.25" thickBot="1" x14ac:dyDescent="0.3">
      <c r="B15" s="81" t="s">
        <v>69</v>
      </c>
      <c r="C15" s="85" t="s">
        <v>70</v>
      </c>
      <c r="D15" s="83">
        <v>4</v>
      </c>
      <c r="E15" s="84">
        <f t="shared" si="0"/>
        <v>60</v>
      </c>
      <c r="F15" s="134">
        <v>60</v>
      </c>
      <c r="G15" s="135"/>
      <c r="H15" s="84">
        <v>0</v>
      </c>
      <c r="I15" s="84"/>
    </row>
    <row r="16" spans="2:9" ht="17.25" thickBot="1" x14ac:dyDescent="0.3">
      <c r="B16" s="81" t="s">
        <v>71</v>
      </c>
      <c r="C16" s="82" t="s">
        <v>72</v>
      </c>
      <c r="D16" s="83">
        <v>4</v>
      </c>
      <c r="E16" s="84">
        <f t="shared" si="0"/>
        <v>60</v>
      </c>
      <c r="F16" s="134">
        <v>60</v>
      </c>
      <c r="G16" s="135"/>
      <c r="H16" s="84">
        <v>0</v>
      </c>
      <c r="I16" s="84"/>
    </row>
    <row r="17" spans="2:11" ht="16.5" customHeight="1" thickBot="1" x14ac:dyDescent="0.3">
      <c r="B17" s="81" t="s">
        <v>73</v>
      </c>
      <c r="C17" s="82" t="s">
        <v>74</v>
      </c>
      <c r="D17" s="83">
        <v>4</v>
      </c>
      <c r="E17" s="84">
        <f t="shared" si="0"/>
        <v>60</v>
      </c>
      <c r="F17" s="134">
        <v>60</v>
      </c>
      <c r="G17" s="135"/>
      <c r="H17" s="84">
        <v>0</v>
      </c>
      <c r="I17" s="84"/>
    </row>
    <row r="18" spans="2:11" ht="16.5" customHeight="1" thickBot="1" x14ac:dyDescent="0.3">
      <c r="B18" s="81" t="s">
        <v>75</v>
      </c>
      <c r="C18" s="82" t="s">
        <v>76</v>
      </c>
      <c r="D18" s="83">
        <v>4</v>
      </c>
      <c r="E18" s="84">
        <f t="shared" si="0"/>
        <v>60</v>
      </c>
      <c r="F18" s="134">
        <v>60</v>
      </c>
      <c r="G18" s="135"/>
      <c r="H18" s="84">
        <v>0</v>
      </c>
      <c r="I18" s="84"/>
    </row>
    <row r="19" spans="2:11" ht="16.5" customHeight="1" thickBot="1" x14ac:dyDescent="0.3">
      <c r="B19" s="81" t="s">
        <v>77</v>
      </c>
      <c r="C19" s="82" t="s">
        <v>78</v>
      </c>
      <c r="D19" s="83">
        <v>4</v>
      </c>
      <c r="E19" s="84">
        <f t="shared" si="0"/>
        <v>60</v>
      </c>
      <c r="F19" s="134">
        <v>60</v>
      </c>
      <c r="G19" s="135"/>
      <c r="H19" s="84">
        <v>0</v>
      </c>
      <c r="I19" s="84"/>
    </row>
    <row r="20" spans="2:11" ht="19.5" customHeight="1" thickBot="1" x14ac:dyDescent="0.3">
      <c r="B20" s="81" t="s">
        <v>79</v>
      </c>
      <c r="C20" s="82" t="s">
        <v>80</v>
      </c>
      <c r="D20" s="83">
        <v>4</v>
      </c>
      <c r="E20" s="84">
        <f t="shared" si="0"/>
        <v>60</v>
      </c>
      <c r="F20" s="134">
        <v>60</v>
      </c>
      <c r="G20" s="135"/>
      <c r="H20" s="84">
        <v>0</v>
      </c>
      <c r="I20" s="84"/>
    </row>
    <row r="21" spans="2:11" ht="18" customHeight="1" thickBot="1" x14ac:dyDescent="0.3">
      <c r="B21" s="81" t="s">
        <v>81</v>
      </c>
      <c r="C21" s="82" t="s">
        <v>82</v>
      </c>
      <c r="D21" s="83">
        <v>4</v>
      </c>
      <c r="E21" s="84">
        <f t="shared" si="0"/>
        <v>60</v>
      </c>
      <c r="F21" s="134">
        <v>60</v>
      </c>
      <c r="G21" s="135"/>
      <c r="H21" s="84">
        <v>0</v>
      </c>
      <c r="I21" s="84"/>
    </row>
    <row r="22" spans="2:11" ht="18" customHeight="1" thickBot="1" x14ac:dyDescent="0.3">
      <c r="B22" s="81" t="s">
        <v>83</v>
      </c>
      <c r="C22" s="82" t="s">
        <v>84</v>
      </c>
      <c r="D22" s="83">
        <v>4</v>
      </c>
      <c r="E22" s="84">
        <f t="shared" si="0"/>
        <v>60</v>
      </c>
      <c r="F22" s="134">
        <v>60</v>
      </c>
      <c r="G22" s="135"/>
      <c r="H22" s="84">
        <v>0</v>
      </c>
      <c r="I22" s="84"/>
    </row>
    <row r="23" spans="2:11" ht="16.5" customHeight="1" thickBot="1" x14ac:dyDescent="0.3">
      <c r="B23" s="81" t="s">
        <v>85</v>
      </c>
      <c r="C23" s="82" t="s">
        <v>86</v>
      </c>
      <c r="D23" s="83">
        <v>4</v>
      </c>
      <c r="E23" s="84">
        <f t="shared" si="0"/>
        <v>60</v>
      </c>
      <c r="F23" s="134">
        <v>60</v>
      </c>
      <c r="G23" s="135"/>
      <c r="H23" s="84">
        <v>0</v>
      </c>
      <c r="I23" s="84"/>
    </row>
    <row r="24" spans="2:11" ht="42" customHeight="1" thickBot="1" x14ac:dyDescent="0.3">
      <c r="B24" s="5" t="s">
        <v>10</v>
      </c>
      <c r="C24" s="6" t="s">
        <v>11</v>
      </c>
      <c r="D24" s="8">
        <v>20</v>
      </c>
      <c r="E24" s="8">
        <f>SUM(E$25:E$31)</f>
        <v>390</v>
      </c>
      <c r="F24" s="102">
        <f>SUM(F$25:G$31)</f>
        <v>198</v>
      </c>
      <c r="G24" s="103"/>
      <c r="H24" s="8">
        <f>SUM(H$25:H$31)</f>
        <v>180</v>
      </c>
      <c r="I24" s="8">
        <f>SUM(I$25:I$31)</f>
        <v>12</v>
      </c>
    </row>
    <row r="25" spans="2:11" ht="24" customHeight="1" thickBot="1" x14ac:dyDescent="0.3">
      <c r="B25" s="92" t="s">
        <v>90</v>
      </c>
      <c r="C25" s="9" t="s">
        <v>12</v>
      </c>
      <c r="D25" s="10">
        <v>2</v>
      </c>
      <c r="E25" s="10">
        <f>SUM($F25:$I25)</f>
        <v>30</v>
      </c>
      <c r="F25" s="104">
        <v>28</v>
      </c>
      <c r="G25" s="105"/>
      <c r="H25" s="10">
        <v>0</v>
      </c>
      <c r="I25" s="10">
        <v>2</v>
      </c>
    </row>
    <row r="26" spans="2:11" ht="21" customHeight="1" thickBot="1" x14ac:dyDescent="0.3">
      <c r="B26" s="92" t="s">
        <v>91</v>
      </c>
      <c r="C26" s="9" t="s">
        <v>13</v>
      </c>
      <c r="D26" s="10">
        <v>1</v>
      </c>
      <c r="E26" s="10">
        <f t="shared" ref="E26:E51" si="1">SUM($F26:$I26)</f>
        <v>15</v>
      </c>
      <c r="F26" s="104">
        <v>13</v>
      </c>
      <c r="G26" s="105"/>
      <c r="H26" s="10">
        <v>0</v>
      </c>
      <c r="I26" s="10">
        <v>2</v>
      </c>
    </row>
    <row r="27" spans="2:11" ht="26.25" customHeight="1" thickBot="1" x14ac:dyDescent="0.3">
      <c r="B27" s="92" t="s">
        <v>92</v>
      </c>
      <c r="C27" s="9" t="s">
        <v>14</v>
      </c>
      <c r="D27" s="10">
        <v>1</v>
      </c>
      <c r="E27" s="10">
        <f t="shared" si="1"/>
        <v>30</v>
      </c>
      <c r="F27" s="104">
        <v>0</v>
      </c>
      <c r="G27" s="105"/>
      <c r="H27" s="10">
        <v>30</v>
      </c>
      <c r="I27" s="10"/>
    </row>
    <row r="28" spans="2:11" ht="30" customHeight="1" thickBot="1" x14ac:dyDescent="0.3">
      <c r="B28" s="92" t="s">
        <v>93</v>
      </c>
      <c r="C28" s="9" t="s">
        <v>53</v>
      </c>
      <c r="D28" s="10" t="s">
        <v>130</v>
      </c>
      <c r="E28" s="10">
        <f t="shared" si="1"/>
        <v>120</v>
      </c>
      <c r="F28" s="104">
        <v>28</v>
      </c>
      <c r="G28" s="105"/>
      <c r="H28" s="10">
        <v>90</v>
      </c>
      <c r="I28" s="10">
        <v>2</v>
      </c>
    </row>
    <row r="29" spans="2:11" ht="24.75" customHeight="1" thickBot="1" x14ac:dyDescent="0.3">
      <c r="B29" s="92" t="s">
        <v>94</v>
      </c>
      <c r="C29" s="9" t="s">
        <v>16</v>
      </c>
      <c r="D29" s="10" t="s">
        <v>124</v>
      </c>
      <c r="E29" s="10">
        <f t="shared" si="1"/>
        <v>90</v>
      </c>
      <c r="F29" s="104">
        <v>28</v>
      </c>
      <c r="G29" s="105"/>
      <c r="H29" s="10">
        <v>60</v>
      </c>
      <c r="I29" s="10">
        <v>2</v>
      </c>
    </row>
    <row r="30" spans="2:11" ht="21.75" customHeight="1" thickBot="1" x14ac:dyDescent="0.3">
      <c r="B30" s="92" t="s">
        <v>95</v>
      </c>
      <c r="C30" s="9" t="s">
        <v>17</v>
      </c>
      <c r="D30" s="10">
        <v>4</v>
      </c>
      <c r="E30" s="10">
        <f t="shared" si="1"/>
        <v>60</v>
      </c>
      <c r="F30" s="104">
        <v>58</v>
      </c>
      <c r="G30" s="105"/>
      <c r="H30" s="10">
        <v>0</v>
      </c>
      <c r="I30" s="10">
        <v>2</v>
      </c>
    </row>
    <row r="31" spans="2:11" ht="21.75" customHeight="1" thickBot="1" x14ac:dyDescent="0.3">
      <c r="B31" s="92" t="s">
        <v>96</v>
      </c>
      <c r="C31" s="9" t="s">
        <v>18</v>
      </c>
      <c r="D31" s="10">
        <v>3</v>
      </c>
      <c r="E31" s="10">
        <f t="shared" si="1"/>
        <v>45</v>
      </c>
      <c r="F31" s="104">
        <v>43</v>
      </c>
      <c r="G31" s="105"/>
      <c r="H31" s="53">
        <v>0</v>
      </c>
      <c r="I31" s="53">
        <v>2</v>
      </c>
    </row>
    <row r="32" spans="2:11" ht="34.5" customHeight="1" thickBot="1" x14ac:dyDescent="0.3">
      <c r="B32" s="14" t="s">
        <v>19</v>
      </c>
      <c r="C32" s="6" t="s">
        <v>20</v>
      </c>
      <c r="D32" s="15">
        <f>D33+D40+D49</f>
        <v>45</v>
      </c>
      <c r="E32" s="8">
        <f t="shared" si="1"/>
        <v>1050</v>
      </c>
      <c r="F32" s="106">
        <f>F33+F40+F49</f>
        <v>379</v>
      </c>
      <c r="G32" s="107"/>
      <c r="H32" s="17">
        <f>H33+H40+H49</f>
        <v>645</v>
      </c>
      <c r="I32" s="15">
        <f>I33+I40+I49</f>
        <v>26</v>
      </c>
      <c r="J32" s="57"/>
      <c r="K32" s="57"/>
    </row>
    <row r="33" spans="2:11" ht="34.5" customHeight="1" thickBot="1" x14ac:dyDescent="0.3">
      <c r="B33" s="18" t="s">
        <v>21</v>
      </c>
      <c r="C33" s="19" t="s">
        <v>22</v>
      </c>
      <c r="D33" s="76">
        <v>18</v>
      </c>
      <c r="E33" s="77">
        <f t="shared" si="1"/>
        <v>330</v>
      </c>
      <c r="F33" s="132">
        <f>SUM(F34:G39)</f>
        <v>198</v>
      </c>
      <c r="G33" s="133"/>
      <c r="H33" s="78">
        <f>SUM(H34:H39)</f>
        <v>120</v>
      </c>
      <c r="I33" s="59">
        <f>SUM(I34:I39)</f>
        <v>12</v>
      </c>
      <c r="J33" s="57"/>
    </row>
    <row r="34" spans="2:11" ht="24" customHeight="1" thickBot="1" x14ac:dyDescent="0.3">
      <c r="B34" s="89" t="s">
        <v>97</v>
      </c>
      <c r="C34" s="9" t="s">
        <v>39</v>
      </c>
      <c r="D34" s="22" t="s">
        <v>125</v>
      </c>
      <c r="E34" s="10">
        <f t="shared" ref="E34:E39" ca="1" si="2">SUM($E34:$H34)</f>
        <v>45</v>
      </c>
      <c r="F34" s="100">
        <v>43</v>
      </c>
      <c r="G34" s="101"/>
      <c r="H34" s="36">
        <v>0</v>
      </c>
      <c r="I34" s="36">
        <v>2</v>
      </c>
    </row>
    <row r="35" spans="2:11" ht="30.75" customHeight="1" thickBot="1" x14ac:dyDescent="0.3">
      <c r="B35" s="89" t="s">
        <v>98</v>
      </c>
      <c r="C35" s="9" t="s">
        <v>40</v>
      </c>
      <c r="D35" s="22" t="s">
        <v>122</v>
      </c>
      <c r="E35" s="10">
        <f t="shared" ca="1" si="2"/>
        <v>60</v>
      </c>
      <c r="F35" s="100">
        <v>28</v>
      </c>
      <c r="G35" s="101"/>
      <c r="H35" s="36">
        <v>30</v>
      </c>
      <c r="I35" s="36">
        <v>2</v>
      </c>
    </row>
    <row r="36" spans="2:11" ht="17.25" thickBot="1" x14ac:dyDescent="0.3">
      <c r="B36" s="89" t="s">
        <v>99</v>
      </c>
      <c r="C36" s="9" t="s">
        <v>23</v>
      </c>
      <c r="D36" s="22" t="s">
        <v>122</v>
      </c>
      <c r="E36" s="10">
        <f t="shared" ca="1" si="2"/>
        <v>60</v>
      </c>
      <c r="F36" s="100">
        <v>28</v>
      </c>
      <c r="G36" s="101"/>
      <c r="H36" s="36">
        <v>30</v>
      </c>
      <c r="I36" s="36">
        <v>2</v>
      </c>
    </row>
    <row r="37" spans="2:11" ht="17.25" thickBot="1" x14ac:dyDescent="0.3">
      <c r="B37" s="89" t="s">
        <v>100</v>
      </c>
      <c r="C37" s="9" t="s">
        <v>24</v>
      </c>
      <c r="D37" s="22" t="s">
        <v>122</v>
      </c>
      <c r="E37" s="10">
        <f t="shared" ca="1" si="2"/>
        <v>60</v>
      </c>
      <c r="F37" s="100">
        <v>28</v>
      </c>
      <c r="G37" s="101"/>
      <c r="H37" s="36">
        <v>30</v>
      </c>
      <c r="I37" s="36">
        <v>2</v>
      </c>
    </row>
    <row r="38" spans="2:11" ht="17.25" thickBot="1" x14ac:dyDescent="0.3">
      <c r="B38" s="89" t="s">
        <v>101</v>
      </c>
      <c r="C38" s="9" t="s">
        <v>133</v>
      </c>
      <c r="D38" s="22" t="s">
        <v>122</v>
      </c>
      <c r="E38" s="10">
        <f t="shared" ca="1" si="2"/>
        <v>60</v>
      </c>
      <c r="F38" s="100">
        <v>28</v>
      </c>
      <c r="G38" s="101"/>
      <c r="H38" s="36">
        <v>30</v>
      </c>
      <c r="I38" s="36">
        <v>2</v>
      </c>
    </row>
    <row r="39" spans="2:11" ht="17.25" thickBot="1" x14ac:dyDescent="0.3">
      <c r="B39" s="89" t="s">
        <v>102</v>
      </c>
      <c r="C39" s="9" t="s">
        <v>25</v>
      </c>
      <c r="D39" s="22" t="s">
        <v>125</v>
      </c>
      <c r="E39" s="10">
        <f t="shared" ca="1" si="2"/>
        <v>45</v>
      </c>
      <c r="F39" s="100">
        <v>43</v>
      </c>
      <c r="G39" s="101"/>
      <c r="H39" s="36">
        <v>0</v>
      </c>
      <c r="I39" s="36">
        <v>2</v>
      </c>
    </row>
    <row r="40" spans="2:11" ht="30.75" customHeight="1" thickBot="1" x14ac:dyDescent="0.3">
      <c r="B40" s="23" t="s">
        <v>26</v>
      </c>
      <c r="C40" s="19" t="s">
        <v>27</v>
      </c>
      <c r="D40" s="60">
        <v>25</v>
      </c>
      <c r="E40" s="80">
        <f>F40+H40+I40</f>
        <v>675</v>
      </c>
      <c r="F40" s="125">
        <f>SUM(F41:G48)</f>
        <v>168</v>
      </c>
      <c r="G40" s="126"/>
      <c r="H40" s="59">
        <f>SUM(H41:H48)</f>
        <v>495</v>
      </c>
      <c r="I40" s="59">
        <v>12</v>
      </c>
      <c r="J40" s="57"/>
    </row>
    <row r="41" spans="2:11" ht="27.75" customHeight="1" thickBot="1" x14ac:dyDescent="0.3">
      <c r="B41" s="89" t="s">
        <v>103</v>
      </c>
      <c r="C41" s="9" t="s">
        <v>41</v>
      </c>
      <c r="D41" s="22" t="s">
        <v>122</v>
      </c>
      <c r="E41" s="10">
        <v>60</v>
      </c>
      <c r="F41" s="100">
        <v>28</v>
      </c>
      <c r="G41" s="101"/>
      <c r="H41" s="36">
        <v>30</v>
      </c>
      <c r="I41" s="36">
        <v>2</v>
      </c>
      <c r="K41" s="79"/>
    </row>
    <row r="42" spans="2:11" ht="31.5" customHeight="1" thickBot="1" x14ac:dyDescent="0.3">
      <c r="B42" s="89" t="s">
        <v>104</v>
      </c>
      <c r="C42" s="9" t="s">
        <v>42</v>
      </c>
      <c r="D42" s="22" t="s">
        <v>122</v>
      </c>
      <c r="E42" s="10">
        <v>60</v>
      </c>
      <c r="F42" s="100">
        <v>28</v>
      </c>
      <c r="G42" s="101"/>
      <c r="H42" s="36">
        <v>30</v>
      </c>
      <c r="I42" s="36">
        <v>2</v>
      </c>
      <c r="K42" s="79"/>
    </row>
    <row r="43" spans="2:11" ht="33.75" customHeight="1" thickBot="1" x14ac:dyDescent="0.3">
      <c r="B43" s="89" t="s">
        <v>105</v>
      </c>
      <c r="C43" s="9" t="s">
        <v>28</v>
      </c>
      <c r="D43" s="22" t="s">
        <v>122</v>
      </c>
      <c r="E43" s="10">
        <v>60</v>
      </c>
      <c r="F43" s="100">
        <v>28</v>
      </c>
      <c r="G43" s="101"/>
      <c r="H43" s="36">
        <v>30</v>
      </c>
      <c r="I43" s="36">
        <v>2</v>
      </c>
      <c r="K43" s="79"/>
    </row>
    <row r="44" spans="2:11" ht="34.5" customHeight="1" thickBot="1" x14ac:dyDescent="0.3">
      <c r="B44" s="89" t="s">
        <v>106</v>
      </c>
      <c r="C44" s="86" t="s">
        <v>43</v>
      </c>
      <c r="D44" s="22" t="s">
        <v>122</v>
      </c>
      <c r="E44" s="10">
        <f t="shared" ref="E44:E46" ca="1" si="3">SUM($E44:$H44)</f>
        <v>60</v>
      </c>
      <c r="F44" s="100">
        <v>28</v>
      </c>
      <c r="G44" s="101"/>
      <c r="H44" s="36">
        <v>30</v>
      </c>
      <c r="I44" s="36">
        <v>2</v>
      </c>
      <c r="K44" s="79"/>
    </row>
    <row r="45" spans="2:11" ht="30.75" customHeight="1" thickBot="1" x14ac:dyDescent="0.3">
      <c r="B45" s="89" t="s">
        <v>108</v>
      </c>
      <c r="C45" s="9" t="s">
        <v>44</v>
      </c>
      <c r="D45" s="22" t="s">
        <v>122</v>
      </c>
      <c r="E45" s="10">
        <f t="shared" ca="1" si="3"/>
        <v>60</v>
      </c>
      <c r="F45" s="100">
        <v>28</v>
      </c>
      <c r="G45" s="101"/>
      <c r="H45" s="36">
        <v>30</v>
      </c>
      <c r="I45" s="36">
        <v>2</v>
      </c>
      <c r="K45" s="79"/>
    </row>
    <row r="46" spans="2:11" ht="24.75" customHeight="1" thickBot="1" x14ac:dyDescent="0.3">
      <c r="B46" s="89" t="s">
        <v>110</v>
      </c>
      <c r="C46" s="9" t="s">
        <v>46</v>
      </c>
      <c r="D46" s="22" t="s">
        <v>122</v>
      </c>
      <c r="E46" s="10">
        <f t="shared" ca="1" si="3"/>
        <v>60</v>
      </c>
      <c r="F46" s="100">
        <v>28</v>
      </c>
      <c r="G46" s="101"/>
      <c r="H46" s="36">
        <v>30</v>
      </c>
      <c r="I46" s="36">
        <v>2</v>
      </c>
      <c r="K46" s="79"/>
    </row>
    <row r="47" spans="2:11" ht="24.75" customHeight="1" thickBot="1" x14ac:dyDescent="0.3">
      <c r="B47" s="89" t="s">
        <v>113</v>
      </c>
      <c r="C47" s="9" t="s">
        <v>134</v>
      </c>
      <c r="D47" s="22" t="s">
        <v>121</v>
      </c>
      <c r="E47" s="22">
        <f>H47</f>
        <v>45</v>
      </c>
      <c r="F47" s="87"/>
      <c r="G47" s="88"/>
      <c r="H47" s="36">
        <v>45</v>
      </c>
      <c r="I47" s="36"/>
      <c r="K47" s="79"/>
    </row>
    <row r="48" spans="2:11" ht="25.5" customHeight="1" thickBot="1" x14ac:dyDescent="0.3">
      <c r="B48" s="89" t="s">
        <v>115</v>
      </c>
      <c r="C48" s="9" t="s">
        <v>29</v>
      </c>
      <c r="D48" s="22" t="s">
        <v>127</v>
      </c>
      <c r="E48" s="22">
        <f>H48</f>
        <v>270</v>
      </c>
      <c r="F48" s="100"/>
      <c r="G48" s="101"/>
      <c r="H48" s="36">
        <f>6*45</f>
        <v>270</v>
      </c>
      <c r="I48" s="36"/>
      <c r="K48" s="79"/>
    </row>
    <row r="49" spans="2:10" ht="31.5" customHeight="1" thickBot="1" x14ac:dyDescent="0.3">
      <c r="B49" s="23" t="s">
        <v>30</v>
      </c>
      <c r="C49" s="19" t="s">
        <v>31</v>
      </c>
      <c r="D49" s="60">
        <v>2</v>
      </c>
      <c r="E49" s="61">
        <f t="shared" si="1"/>
        <v>45</v>
      </c>
      <c r="F49" s="130">
        <f>SUM(F50:G50)</f>
        <v>13</v>
      </c>
      <c r="G49" s="131"/>
      <c r="H49" s="80">
        <f>SUM(H50:H50)</f>
        <v>30</v>
      </c>
      <c r="I49" s="80">
        <f>SUM(I50:I50)</f>
        <v>2</v>
      </c>
    </row>
    <row r="50" spans="2:10" ht="33.75" thickBot="1" x14ac:dyDescent="0.3">
      <c r="B50" s="89" t="s">
        <v>116</v>
      </c>
      <c r="C50" s="9" t="s">
        <v>32</v>
      </c>
      <c r="D50" s="22" t="s">
        <v>128</v>
      </c>
      <c r="E50" s="10">
        <f t="shared" ref="E50" ca="1" si="4">SUM($E50:$H50)</f>
        <v>45</v>
      </c>
      <c r="F50" s="100">
        <v>13</v>
      </c>
      <c r="G50" s="101"/>
      <c r="H50" s="36">
        <v>30</v>
      </c>
      <c r="I50" s="36">
        <v>2</v>
      </c>
      <c r="J50" s="57"/>
    </row>
    <row r="51" spans="2:10" ht="17.25" thickBot="1" x14ac:dyDescent="0.3">
      <c r="B51" s="25"/>
      <c r="C51" s="26" t="s">
        <v>33</v>
      </c>
      <c r="D51" s="63">
        <v>139</v>
      </c>
      <c r="E51" s="64">
        <f t="shared" si="1"/>
        <v>1440</v>
      </c>
      <c r="F51" s="113">
        <f>F24+F32</f>
        <v>577</v>
      </c>
      <c r="G51" s="114"/>
      <c r="H51" s="29">
        <f>H24+H32</f>
        <v>825</v>
      </c>
      <c r="I51" s="29">
        <f>I24+I32</f>
        <v>38</v>
      </c>
      <c r="J51" s="57"/>
    </row>
    <row r="56" spans="2:10" ht="18.75" x14ac:dyDescent="0.3">
      <c r="C56" s="65" t="s">
        <v>33</v>
      </c>
      <c r="D56" s="66">
        <v>139</v>
      </c>
      <c r="E56" s="67">
        <f>E51</f>
        <v>1440</v>
      </c>
      <c r="F56" s="121">
        <f>F51</f>
        <v>577</v>
      </c>
      <c r="G56" s="122"/>
      <c r="H56" s="67">
        <f>H51</f>
        <v>825</v>
      </c>
      <c r="I56" s="67">
        <f>I51</f>
        <v>38</v>
      </c>
      <c r="J56" s="57">
        <f>F56+H56+I56</f>
        <v>1440</v>
      </c>
    </row>
    <row r="57" spans="2:10" ht="18.75" x14ac:dyDescent="0.3">
      <c r="E57" s="68" t="s">
        <v>34</v>
      </c>
      <c r="F57" s="68"/>
      <c r="G57" s="68"/>
      <c r="H57" s="69">
        <f>H51</f>
        <v>825</v>
      </c>
    </row>
    <row r="58" spans="2:10" ht="18.75" x14ac:dyDescent="0.3">
      <c r="E58" s="68" t="s">
        <v>35</v>
      </c>
      <c r="F58" s="68"/>
      <c r="G58" s="68"/>
      <c r="H58" s="70">
        <f>E51</f>
        <v>1440</v>
      </c>
    </row>
    <row r="59" spans="2:10" ht="18.75" x14ac:dyDescent="0.3">
      <c r="E59" s="68" t="s">
        <v>52</v>
      </c>
      <c r="F59" s="71"/>
      <c r="G59" s="72"/>
      <c r="H59" s="73">
        <f>H51/E51%</f>
        <v>57.291666666666664</v>
      </c>
      <c r="I59" s="74" t="s">
        <v>37</v>
      </c>
      <c r="J59" s="75">
        <v>0.55000000000000004</v>
      </c>
    </row>
    <row r="63" spans="2:10" x14ac:dyDescent="0.25">
      <c r="G63" s="57"/>
    </row>
  </sheetData>
  <mergeCells count="55"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18:G18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30:G30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42:G42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50:G50"/>
    <mergeCell ref="F51:G51"/>
    <mergeCell ref="F56:G56"/>
    <mergeCell ref="F43:G43"/>
    <mergeCell ref="F44:G44"/>
    <mergeCell ref="F45:G45"/>
    <mergeCell ref="F46:G46"/>
    <mergeCell ref="F48:G48"/>
    <mergeCell ref="F49:G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CĐN-3N-KIEMTOAN</vt:lpstr>
      <vt:lpstr>TC-1.0N-KIEMTOAN</vt:lpstr>
      <vt:lpstr>TC-1.5N-KIEMTOAN</vt:lpstr>
      <vt:lpstr>TC-3N-KIEMTOAN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QuynhNhu</dc:creator>
  <cp:lastModifiedBy>QuynhNhu</cp:lastModifiedBy>
  <cp:lastPrinted>2017-04-20T18:04:11Z</cp:lastPrinted>
  <dcterms:created xsi:type="dcterms:W3CDTF">2017-04-20T14:46:44Z</dcterms:created>
  <dcterms:modified xsi:type="dcterms:W3CDTF">2017-05-09T01:44:11Z</dcterms:modified>
</cp:coreProperties>
</file>